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4AF8934-F887-41D0-B3DA-78ACF2C79480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1" l="1"/>
  <c r="F22" i="7"/>
  <c r="D18" i="19"/>
  <c r="D12" i="19"/>
  <c r="C19" i="10"/>
  <c r="C21" i="9"/>
  <c r="N7" i="26"/>
  <c r="M7" i="26"/>
  <c r="F34" i="7"/>
  <c r="E34" i="7" s="1"/>
  <c r="D18" i="9"/>
  <c r="E18" i="9" s="1"/>
  <c r="C34" i="7" l="1"/>
  <c r="D34" i="7"/>
  <c r="J32" i="26"/>
  <c r="J30" i="26"/>
  <c r="D17" i="19" l="1"/>
  <c r="F55" i="7" l="1"/>
  <c r="D30" i="18"/>
  <c r="F16" i="7"/>
  <c r="A2" i="29" l="1"/>
  <c r="D35" i="29"/>
  <c r="D33" i="29"/>
  <c r="F7" i="29"/>
  <c r="E7" i="29"/>
  <c r="D7" i="29"/>
  <c r="C7" i="29" l="1"/>
  <c r="F24" i="29"/>
  <c r="E24" i="29"/>
  <c r="D24" i="29"/>
  <c r="C24" i="29"/>
  <c r="F20" i="29"/>
  <c r="E20" i="29"/>
  <c r="D20" i="29"/>
  <c r="C20" i="29"/>
  <c r="F16" i="29"/>
  <c r="E16" i="29"/>
  <c r="E28" i="29" s="1"/>
  <c r="D16" i="29"/>
  <c r="C16" i="29"/>
  <c r="F28" i="29" l="1"/>
  <c r="D28" i="29"/>
  <c r="D30" i="29" s="1"/>
  <c r="C28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F18" i="26" s="1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1" i="7" s="1"/>
  <c r="A32" i="7" s="1"/>
  <c r="A33" i="7" s="1"/>
  <c r="A16" i="7"/>
  <c r="A17" i="7" s="1"/>
  <c r="D13" i="10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E53" i="9"/>
  <c r="B53" i="9"/>
  <c r="E52" i="9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E14" i="9"/>
  <c r="D16" i="9"/>
  <c r="E16" i="9" s="1"/>
  <c r="D19" i="9"/>
  <c r="E19" i="9" s="1"/>
  <c r="D20" i="9"/>
  <c r="D7" i="9"/>
  <c r="E7" i="9" s="1"/>
  <c r="A8" i="9"/>
  <c r="A7" i="9"/>
  <c r="B8" i="9"/>
  <c r="B9" i="9"/>
  <c r="B10" i="9"/>
  <c r="B11" i="9"/>
  <c r="B12" i="9"/>
  <c r="B13" i="9"/>
  <c r="B14" i="9"/>
  <c r="B15" i="9"/>
  <c r="B16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C29" i="7" l="1"/>
  <c r="D29" i="7"/>
  <c r="E29" i="7"/>
  <c r="N18" i="26"/>
  <c r="M18" i="26"/>
  <c r="N17" i="26"/>
  <c r="M17" i="26"/>
  <c r="N16" i="26"/>
  <c r="M16" i="26"/>
  <c r="M15" i="26"/>
  <c r="N15" i="26"/>
  <c r="N14" i="26"/>
  <c r="O14" i="26" s="1"/>
  <c r="M14" i="26"/>
  <c r="N13" i="26"/>
  <c r="M13" i="26"/>
  <c r="N12" i="26"/>
  <c r="M12" i="26"/>
  <c r="M11" i="26"/>
  <c r="N11" i="26"/>
  <c r="O11" i="26" s="1"/>
  <c r="M10" i="26"/>
  <c r="N10" i="26"/>
  <c r="N8" i="26"/>
  <c r="M8" i="26"/>
  <c r="N9" i="26"/>
  <c r="M9" i="26"/>
  <c r="A34" i="7"/>
  <c r="A28" i="10" s="1"/>
  <c r="O10" i="26"/>
  <c r="L19" i="26"/>
  <c r="A18" i="7"/>
  <c r="D15" i="9"/>
  <c r="E15" i="9" s="1"/>
  <c r="E13" i="9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12" i="26"/>
  <c r="O15" i="26"/>
  <c r="O7" i="26"/>
  <c r="M28" i="26"/>
  <c r="F19" i="26"/>
  <c r="F20" i="26" s="1"/>
  <c r="J19" i="26"/>
  <c r="J20" i="26" s="1"/>
  <c r="E19" i="26"/>
  <c r="I19" i="26"/>
  <c r="O8" i="26" l="1"/>
  <c r="O18" i="26"/>
  <c r="O13" i="26"/>
  <c r="O16" i="26"/>
  <c r="O9" i="26"/>
  <c r="A35" i="7"/>
  <c r="A36" i="7" s="1"/>
  <c r="A26" i="9"/>
  <c r="D14" i="19"/>
  <c r="D46" i="19"/>
  <c r="D40" i="9" s="1"/>
  <c r="E40" i="9" s="1"/>
  <c r="A34" i="19"/>
  <c r="A27" i="9"/>
  <c r="A20" i="7"/>
  <c r="A21" i="7" s="1"/>
  <c r="A13" i="10"/>
  <c r="A12" i="10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O27" i="26" s="1"/>
  <c r="D33" i="19" s="1"/>
  <c r="D27" i="9" s="1"/>
  <c r="E27" i="9" s="1"/>
  <c r="A29" i="10"/>
  <c r="A30" i="10"/>
  <c r="A37" i="7"/>
  <c r="A31" i="10" s="1"/>
  <c r="A35" i="19"/>
  <c r="A28" i="9"/>
  <c r="A14" i="10"/>
  <c r="D25" i="19"/>
  <c r="M27" i="26"/>
  <c r="F31" i="7" s="1"/>
  <c r="D10" i="9"/>
  <c r="E10" i="9" s="1"/>
  <c r="A22" i="10"/>
  <c r="A21" i="10"/>
  <c r="A36" i="19" l="1"/>
  <c r="A37" i="19" s="1"/>
  <c r="A31" i="9" s="1"/>
  <c r="A29" i="9"/>
  <c r="A22" i="7"/>
  <c r="A15" i="10"/>
  <c r="A38" i="19" l="1"/>
  <c r="A32" i="9" s="1"/>
  <c r="A30" i="9"/>
  <c r="A23" i="7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4" i="9" s="1"/>
  <c r="A33" i="9"/>
  <c r="A41" i="19"/>
  <c r="A42" i="19" s="1"/>
  <c r="A43" i="19" s="1"/>
  <c r="A44" i="19" s="1"/>
  <c r="A45" i="19" s="1"/>
  <c r="A46" i="19" s="1"/>
  <c r="A47" i="19" s="1"/>
  <c r="A49" i="19" s="1"/>
  <c r="A50" i="19" s="1"/>
  <c r="A51" i="19" s="1"/>
  <c r="A52" i="19" s="1"/>
  <c r="A53" i="19" s="1"/>
  <c r="A55" i="19" s="1"/>
  <c r="A56" i="19" s="1"/>
  <c r="A57" i="19" s="1"/>
  <c r="D23" i="10"/>
  <c r="E23" i="10" s="1"/>
  <c r="D28" i="10"/>
  <c r="D10" i="10"/>
  <c r="E10" i="10" s="1"/>
  <c r="F15" i="7"/>
  <c r="D9" i="10" s="1"/>
  <c r="E9" i="10" s="1"/>
  <c r="F14" i="7"/>
  <c r="D8" i="10" l="1"/>
  <c r="E8" i="10" s="1"/>
  <c r="A35" i="9"/>
  <c r="A59" i="19"/>
  <c r="A60" i="19"/>
  <c r="A61" i="19" s="1"/>
  <c r="A36" i="9"/>
  <c r="A37" i="9" l="1"/>
  <c r="A38" i="9" l="1"/>
  <c r="A39" i="9" l="1"/>
  <c r="G1" i="7"/>
  <c r="A40" i="9" l="1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9" i="7"/>
  <c r="A33" i="10" s="1"/>
  <c r="A42" i="9"/>
  <c r="A40" i="7" l="1"/>
  <c r="A11" i="9"/>
  <c r="A43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4" i="9"/>
  <c r="A12" i="9"/>
  <c r="A42" i="7" l="1"/>
  <c r="A43" i="7" s="1"/>
  <c r="A37" i="10" s="1"/>
  <c r="A35" i="10"/>
  <c r="A13" i="9"/>
  <c r="A20" i="19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A17" i="9"/>
  <c r="D22" i="9"/>
  <c r="F26" i="7"/>
  <c r="D62" i="19"/>
  <c r="D16" i="10"/>
  <c r="E16" i="10" s="1"/>
  <c r="D17" i="10"/>
  <c r="E17" i="10" s="1"/>
  <c r="A36" i="10"/>
  <c r="A46" i="9"/>
  <c r="A19" i="19"/>
  <c r="A15" i="9" s="1"/>
  <c r="A14" i="9"/>
  <c r="A16" i="9"/>
  <c r="C55" i="10"/>
  <c r="D34" i="18"/>
  <c r="F61" i="7"/>
  <c r="C56" i="9"/>
  <c r="D68" i="10"/>
  <c r="E68" i="10" s="1"/>
  <c r="D26" i="7" l="1"/>
  <c r="E26" i="7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A48" i="9"/>
  <c r="D56" i="9"/>
  <c r="E56" i="9" s="1"/>
  <c r="D7" i="10"/>
  <c r="E7" i="10" s="1"/>
  <c r="A47" i="7" l="1"/>
  <c r="E24" i="7"/>
  <c r="D24" i="7"/>
  <c r="A39" i="10"/>
  <c r="A49" i="9"/>
  <c r="A50" i="9" l="1"/>
  <c r="A48" i="7" l="1"/>
  <c r="A51" i="9"/>
  <c r="A49" i="7" l="1"/>
  <c r="A50" i="7" l="1"/>
  <c r="A51" i="7" s="1"/>
  <c r="A45" i="10" s="1"/>
  <c r="A43" i="10"/>
  <c r="A52" i="9"/>
  <c r="A53" i="9"/>
  <c r="A44" i="10" l="1"/>
  <c r="A54" i="9"/>
  <c r="A53" i="7" l="1"/>
  <c r="A54" i="7" l="1"/>
  <c r="A47" i="10"/>
  <c r="A55" i="7" l="1"/>
  <c r="A56" i="7" s="1"/>
  <c r="A48" i="10"/>
  <c r="A57" i="7" l="1"/>
  <c r="A58" i="7" s="1"/>
  <c r="A59" i="7"/>
  <c r="A53" i="10" s="1"/>
  <c r="A49" i="10"/>
  <c r="A60" i="7" l="1"/>
  <c r="A50" i="10"/>
  <c r="A51" i="10" l="1"/>
  <c r="A52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<sst xmlns="http://schemas.openxmlformats.org/spreadsheetml/2006/main" count="467" uniqueCount="280">
  <si>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</si>
  <si>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</si>
  <si>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</si>
  <si>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</si>
  <si>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</si>
  <si>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</si>
  <si>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</si>
  <si>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</si>
  <si>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</si>
  <si>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</si>
  <si>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</si>
  <si>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</si>
  <si>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</si>
  <si>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</si>
  <si>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</si>
  <si>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</si>
  <si>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</si>
  <si>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</si>
  <si>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</si>
  <si>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</si>
  <si>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</si>
  <si>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</si>
  <si>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</si>
  <si>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</si>
  <si>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</si>
  <si>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</si>
  <si>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</si>
  <si>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</si>
  <si>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</si>
  <si>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</si>
  <si>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</si>
  <si>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</si>
  <si>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</si>
  <si>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</si>
  <si>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</si>
  <si>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</si>
  <si>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</si>
  <si>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</si>
  <si>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</si>
  <si>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</si>
  <si>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</si>
  <si>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</si>
  <si>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</si>
  <si>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</si>
  <si>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</si>
  <si>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</si>
  <si>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</si>
  <si>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</si>
  <si>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</si>
  <si>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</si>
  <si>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</si>
  <si>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</si>
  <si>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</si>
  <si>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</si>
  <si>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</si>
  <si>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</si>
  <si>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</si>
  <si>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</si>
  <si>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</si>
  <si>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</si>
  <si>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</si>
  <si>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</si>
  <si>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</si>
  <si>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</si>
  <si>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</si>
  <si>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</si>
  <si>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</si>
  <si>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</si>
  <si>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</si>
  <si>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</si>
  <si>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</si>
  <si>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</si>
  <si>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</si>
  <si>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</si>
  <si>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</si>
  <si>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</si>
  <si>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</si>
  <si>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</si>
  <si>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</si>
  <si>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</si>
  <si>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</si>
  <si>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</si>
  <si>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</si>
  <si>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</si>
  <si>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</si>
  <si>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</si>
  <si>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</si>
  <si>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</si>
  <si>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</si>
  <si>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</si>
  <si>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</si>
  <si>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</si>
  <si>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</si>
  <si>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</si>
  <si>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</si>
  <si>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</si>
  <si>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</si>
  <si>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</si>
  <si>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</si>
  <si>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</si>
  <si>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</si>
  <si>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</si>
  <si>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</si>
  <si>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</si>
  <si>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</si>
  <si>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</si>
  <si>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</si>
  <si>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</si>
  <si>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</si>
  <si>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</si>
  <si>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</si>
  <si>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</si>
  <si>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</si>
  <si>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</si>
  <si>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</si>
  <si>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</si>
  <si>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</si>
  <si>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</si>
  <si>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</si>
  <si>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</si>
  <si>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</si>
  <si>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</si>
  <si>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</si>
  <si>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</si>
  <si>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</si>
  <si>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</si>
  <si>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</si>
  <si>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</si>
  <si>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</si>
  <si>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</si>
  <si>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</si>
  <si>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</si>
  <si>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</si>
  <si>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</si>
  <si>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</si>
  <si>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</si>
  <si>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</si>
  <si>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</si>
  <si>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</si>
  <si>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</si>
  <si>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</si>
  <si>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</si>
  <si>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</si>
  <si>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</si>
  <si>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</si>
  <si>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</si>
  <si>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</si>
  <si>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</si>
  <si>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</si>
  <si>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</si>
  <si>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</si>
  <si>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</si>
  <si>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</si>
  <si>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</si>
  <si>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</si>
  <si>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</si>
  <si>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</si>
  <si>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</si>
  <si>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</si>
  <si>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</si>
  <si>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</si>
  <si>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</si>
  <si>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</si>
  <si>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</si>
  <si>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</si>
  <si>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</si>
  <si>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</si>
  <si>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</si>
  <si>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</si>
  <si>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</si>
  <si>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</si>
  <si>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</si>
  <si>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</si>
  <si>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</si>
  <si>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</si>
  <si>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</si>
  <si>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</si>
  <si>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</si>
  <si>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</si>
  <si>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</si>
  <si>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</si>
  <si>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</si>
  <si>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</si>
  <si>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</si>
  <si>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</si>
  <si>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</si>
  <si>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</si>
  <si>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</si>
  <si>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</si>
  <si>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</si>
  <si>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</si>
  <si>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</si>
  <si>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</si>
  <si>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</si>
  <si>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</si>
  <si>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</si>
  <si>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</si>
  <si>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</si>
  <si>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</si>
  <si>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</si>
  <si>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</si>
  <si>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</si>
  <si>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</si>
  <si>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</si>
  <si>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</si>
  <si>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</si>
  <si>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</si>
  <si>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</si>
  <si>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</si>
  <si>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</si>
  <si>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</si>
  <si>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</si>
  <si>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</si>
  <si>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</si>
  <si>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</si>
  <si>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</si>
  <si>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</si>
  <si>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</si>
  <si>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</si>
  <si>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</si>
  <si>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</si>
  <si>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</si>
  <si>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</si>
  <si>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</si>
  <si>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</si>
  <si>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</si>
  <si>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</si>
  <si>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</si>
  <si>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</si>
  <si>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</si>
  <si>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</si>
  <si>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</si>
  <si>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</si>
  <si>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</si>
  <si>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</si>
  <si>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</si>
  <si>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</si>
  <si>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</si>
  <si>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</si>
  <si>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</si>
  <si>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</si>
  <si>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</si>
  <si>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</si>
  <si>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</si>
  <si>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</si>
  <si>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</si>
  <si>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</si>
  <si>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</si>
  <si>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</si>
  <si>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</si>
  <si>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</si>
  <si>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</si>
  <si>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</si>
  <si>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</si>
  <si>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</si>
  <si>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</si>
  <si>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</si>
  <si>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</si>
  <si>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</si>
  <si>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</si>
  <si>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</si>
  <si>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</si>
  <si>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</si>
  <si>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</si>
  <si>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</si>
  <si>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</si>
  <si>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</si>
  <si>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</si>
  <si>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</si>
  <si>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</si>
  <si>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</si>
  <si>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</si>
  <si>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</si>
  <si>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ԲԱՍԿԵՏԲՈԼ</t>
  </si>
  <si>
    <t>ՀԱՆԴԲՈԼ</t>
  </si>
  <si>
    <t>ՎՈԼԵՅԲՈԼ</t>
  </si>
  <si>
    <t>ՖՈՒՏԲՈԼ</t>
  </si>
  <si>
    <t>ԹԵՆԻՍ</t>
  </si>
  <si>
    <t>դեկտեմբեր 2024թ</t>
  </si>
  <si>
    <t>«ԵՐԵՎԱՆԻ ԱՋԱՓՆՅԱԿԻ ՄԱՆԿԱՊԱՏԱՆԵԿԱՆ ՀԱՄԱԼԻՐ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</si>
</sst>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0" fontId="31" fillId="25" borderId="0" xfId="45" applyFont="1" applyFill="1" applyAlignment="1" applyProtection="1">
      <alignment horizontal="center" vertical="center"/>
      <protection locked="0"/>
    </xf>
    <xf numFmtId="0" fontId="31" fillId="25" borderId="0" xfId="45" applyFont="1" applyFill="1" applyAlignment="1" applyProtection="1">
      <alignment vertical="center"/>
      <protection hidden="1"/>
    </xf>
    <xf numFmtId="164" fontId="27" fillId="25" borderId="0" xfId="0" applyNumberFormat="1" applyFont="1" applyFill="1" applyAlignment="1" applyProtection="1">
      <alignment horizontal="center" vertical="center"/>
      <protection hidden="1"/>
    </xf>
    <xf numFmtId="166" fontId="31" fillId="25" borderId="0" xfId="0" applyNumberFormat="1" applyFont="1" applyFill="1" applyAlignment="1" applyProtection="1">
      <alignment horizontal="center" vertical="center"/>
      <protection locked="0"/>
    </xf>
    <xf numFmtId="0" fontId="28" fillId="24" borderId="10" xfId="45" applyFont="1" applyFill="1" applyBorder="1" applyAlignment="1">
      <alignment horizontal="center" vertical="center"/>
    </xf>
    <xf numFmtId="0" fontId="28" fillId="24" borderId="23" xfId="45" applyFont="1" applyFill="1" applyBorder="1" applyAlignment="1">
      <alignment vertical="center"/>
    </xf>
    <xf numFmtId="0" fontId="28" fillId="24" borderId="10" xfId="45" applyFont="1" applyFill="1" applyBorder="1" applyAlignment="1">
      <alignment vertical="center"/>
    </xf>
    <xf numFmtId="164" fontId="28" fillId="24" borderId="10" xfId="45" applyNumberFormat="1" applyFont="1" applyFill="1" applyBorder="1" applyAlignment="1">
      <alignment horizontal="center" vertical="center"/>
    </xf>
    <xf numFmtId="164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MzhaMCMGCSqGSIb3DQEJBDEWBBR8I07UoFOxsmA0WMoF6RKWPFUvIDArBgsqhkiG9w0BCRACDDEcMBowGDAWBBRE5xMFRVajmd/v2Zzf5CvSbEm8HjANBgkqhkiG9w0BAQEFAASCAQAWn8pYDeLfd4DU4OxwV/tMbyWk/VWI33paWvK1fVWab7obdQy/pz1lQbrmhFURvHdiK0Vx80IMyfv9dCSWyPltKO2UkoRoHv8fztoAtHqp0L6hgMLiSwlki1Gw1QHJ6MwvVufPzrZ+YEA9jlKdz9YgjxBH6oh3V4RqKwPrkIhJ/+p0OlG8xhEO3c2A415Lb30k22fZGddc505VT1/LKUocNUdx8Jt59qbVQbcoXbZgkTxLm9z+heQax1UjKLHVFp5CvshqFmk0FtMgMgjb0cMTrtU/7EhUpS8VzcD7ef0BOo4PJdMkoTLzGlZlDE2x1j9m8vZH/fHWmTeKU8N/poM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3ACAAUABNAAAAAAAAAAAAAAAAAAAAAAAAAAAAAAAAAAAAAAAAAAAAAAAAAAAAAAAAAAAAAAAAAAAAAAAAAAAAAAAAAAAAAAAAAAAAAAAAAAAAAAAAAAAAAAAAAAAAAADpBwUAAgAUAAwAE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3NDRaMCMGCSqGSIb3DQEJBDEWBBS69+Odmw6wgdgH5h7wWXutgX7bYjArBgsqhkiG9w0BCRACDDEcMBowGDAWBBRE5xMFRVajmd/v2Zzf5CvSbEm8HjANBgkqhkiG9w0BAQEFAASCAQC2pJOMJbeG+OJrVvomp8068QYuH0QRVCHVWeJPxhksNZ9g1Jmr1rkeNtKveeieueIaF323mf/Zn8Jlkedw98b22jddAF73i0Ft09xq6cCyhlAFWLtWdKcSMCxFkyGbux9p+pLs6WML401dKgPfBtmfG/cpSeSIZeaECVofT+wSCqec18S9qDExgTapTuXsSLdEmcf6HDuUOx/1lrldO2neaqPvnRwOzkijz92R5b7RmFmAAjgc//h0JBspwvWVWEsdhTbiWRnJJvB8+vTBSOCloAr5ABGQ1InoT/mOReG2yPJWvK0r9IrGYdggtdqze/5bjTh3A1cFTSbWq5yFLN/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9DB3B740-DCD2-0A21-AAA8-3FD55198B6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207639E1-2FDB-0AA7-58A8-958E46986A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65"/>
  <sheetViews>
    <sheetView view="pageBreakPreview" topLeftCell="A28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3.42578125" style="37" customWidth="1"/>
    <col min="6" max="6" width="9.140625" style="7"/>
    <col min="7" max="7" width="3.7109375" style="7" customWidth="1"/>
    <col min="8" max="8" width="10" style="7" customWidth="1"/>
    <col min="9" max="9" width="9.140625" style="7"/>
    <col min="10" max="10" width="9.28515625" style="7" bestFit="1" customWidth="1"/>
    <col min="11" max="16384" width="9.140625" style="7"/>
  </cols>
  <sheetData>
    <row r="1" spans="1:5" s="6" customFormat="1">
      <c r="C1" s="36"/>
      <c r="D1" s="36" t="s">
        <v>161</v>
      </c>
      <c r="E1" s="6">
        <v>1</v>
      </c>
    </row>
    <row r="2" spans="1:5" s="6" customFormat="1">
      <c r="C2" s="36"/>
      <c r="D2" s="478" t="s">
        <v>32</v>
      </c>
      <c r="E2" s="478"/>
    </row>
    <row r="3" spans="1:5" s="6" customFormat="1">
      <c r="C3" s="36"/>
      <c r="D3" s="6" t="s">
        <v>192</v>
      </c>
    </row>
    <row r="4" spans="1:5" s="38" customFormat="1" ht="24.75" customHeight="1">
      <c r="B4" s="288"/>
      <c r="C4" s="288"/>
      <c r="D4" s="478" t="s">
        <v>266</v>
      </c>
      <c r="E4" s="478"/>
    </row>
    <row r="5" spans="1:5" s="38" customFormat="1" ht="20.25" customHeight="1">
      <c r="B5" s="288"/>
      <c r="C5" s="478" t="s">
        <v>193</v>
      </c>
      <c r="D5" s="478"/>
      <c r="E5" s="478"/>
    </row>
    <row r="6" spans="1:5" ht="18.75" customHeight="1">
      <c r="A6" s="479" t="s">
        <v>33</v>
      </c>
      <c r="B6" s="479"/>
      <c r="C6" s="479"/>
      <c r="D6" s="479"/>
      <c r="E6" s="479"/>
    </row>
    <row r="7" spans="1:5" ht="46.5" customHeight="1">
      <c r="A7" s="476" t="s">
        <v>279</v>
      </c>
      <c r="B7" s="476"/>
      <c r="C7" s="476"/>
      <c r="D7" s="476"/>
      <c r="E7" s="476"/>
    </row>
    <row r="8" spans="1:5" ht="18.75" customHeight="1">
      <c r="A8" s="477" t="s">
        <v>251</v>
      </c>
      <c r="B8" s="477"/>
      <c r="C8" s="477"/>
      <c r="D8" s="477"/>
      <c r="E8" s="477"/>
    </row>
    <row r="9" spans="1:5" ht="24" customHeight="1">
      <c r="A9" s="39"/>
      <c r="B9" s="39"/>
      <c r="C9" s="39"/>
      <c r="D9" s="40" t="s">
        <v>44</v>
      </c>
      <c r="E9" s="275"/>
    </row>
    <row r="10" spans="1:5" ht="20.25">
      <c r="A10" s="41" t="s">
        <v>7</v>
      </c>
      <c r="B10" s="42" t="s">
        <v>113</v>
      </c>
      <c r="C10" s="43"/>
      <c r="D10" s="44"/>
      <c r="E10" s="276"/>
    </row>
    <row r="11" spans="1:5" ht="22.15" customHeight="1">
      <c r="A11" s="90">
        <v>1</v>
      </c>
      <c r="B11" s="20" t="s">
        <v>107</v>
      </c>
      <c r="C11" s="45"/>
      <c r="D11" s="184">
        <v>57368.5</v>
      </c>
      <c r="E11" s="277"/>
    </row>
    <row r="12" spans="1:5" ht="18" hidden="1" customHeight="1">
      <c r="A12" s="90">
        <v>2</v>
      </c>
      <c r="B12" s="226" t="s">
        <v>200</v>
      </c>
      <c r="C12" s="45"/>
      <c r="D12" s="185">
        <f>+Ashkhatavardz!J7</f>
        <v>0</v>
      </c>
      <c r="E12" s="277"/>
    </row>
    <row r="13" spans="1:5" s="3" customFormat="1" hidden="1">
      <c r="A13" s="90">
        <f>+A12+1</f>
        <v>3</v>
      </c>
      <c r="B13" s="20" t="s">
        <v>8</v>
      </c>
      <c r="C13" s="46"/>
      <c r="D13" s="184"/>
      <c r="E13" s="277"/>
    </row>
    <row r="14" spans="1:5" s="3" customFormat="1" hidden="1">
      <c r="A14" s="90">
        <f>+A13+1</f>
        <v>4</v>
      </c>
      <c r="B14" s="20" t="s">
        <v>54</v>
      </c>
      <c r="C14" s="46"/>
      <c r="D14" s="185">
        <f>+'Komunal '!M28</f>
        <v>0</v>
      </c>
      <c r="E14" s="277"/>
    </row>
    <row r="15" spans="1:5" s="3" customFormat="1" hidden="1">
      <c r="A15" s="90">
        <f>+A14+1</f>
        <v>5</v>
      </c>
      <c r="B15" s="20" t="s">
        <v>9</v>
      </c>
      <c r="C15" s="46"/>
      <c r="D15" s="184"/>
      <c r="E15" s="277"/>
    </row>
    <row r="16" spans="1:5" s="3" customFormat="1" hidden="1">
      <c r="A16" s="90">
        <v>2</v>
      </c>
      <c r="B16" s="20" t="s">
        <v>63</v>
      </c>
      <c r="C16" s="46"/>
      <c r="D16" s="184"/>
      <c r="E16" s="277"/>
    </row>
    <row r="17" spans="1:15" s="3" customFormat="1">
      <c r="A17" s="90">
        <v>2</v>
      </c>
      <c r="B17" s="20" t="s">
        <v>111</v>
      </c>
      <c r="C17" s="46"/>
      <c r="D17" s="185">
        <f>+D18+D19</f>
        <v>640.79999999999995</v>
      </c>
      <c r="E17" s="277"/>
    </row>
    <row r="18" spans="1:15" s="450" customFormat="1" ht="13.5">
      <c r="A18" s="444">
        <f>+A17+0.1</f>
        <v>2.1</v>
      </c>
      <c r="B18" s="445" t="s">
        <v>64</v>
      </c>
      <c r="C18" s="446"/>
      <c r="D18" s="447">
        <f>+D59</f>
        <v>640.79999999999995</v>
      </c>
      <c r="E18" s="448"/>
    </row>
    <row r="19" spans="1:15" s="450" customFormat="1" ht="16.5" hidden="1" customHeight="1">
      <c r="A19" s="444">
        <f>+A18+0.1</f>
        <v>2.2000000000000002</v>
      </c>
      <c r="B19" s="445" t="s">
        <v>65</v>
      </c>
      <c r="C19" s="446"/>
      <c r="D19" s="451"/>
      <c r="E19" s="452"/>
    </row>
    <row r="20" spans="1:15" s="3" customFormat="1" hidden="1">
      <c r="A20" s="90">
        <f>+A17+1</f>
        <v>3</v>
      </c>
      <c r="B20" s="20" t="s">
        <v>10</v>
      </c>
      <c r="C20" s="46"/>
      <c r="D20" s="184"/>
      <c r="E20" s="277"/>
    </row>
    <row r="21" spans="1:15" s="3" customFormat="1">
      <c r="A21" s="90">
        <v>3</v>
      </c>
      <c r="B21" s="20" t="s">
        <v>231</v>
      </c>
      <c r="C21" s="46"/>
      <c r="D21" s="185">
        <f>+'Komunal '!N20</f>
        <v>0.4</v>
      </c>
      <c r="E21" s="277"/>
    </row>
    <row r="22" spans="1:15" s="3" customFormat="1" hidden="1">
      <c r="A22" s="90">
        <f t="shared" ref="A22:A23" si="0">+A21+1</f>
        <v>4</v>
      </c>
      <c r="B22" s="20" t="s">
        <v>241</v>
      </c>
      <c r="C22" s="46"/>
      <c r="D22" s="184"/>
      <c r="E22" s="277"/>
    </row>
    <row r="23" spans="1:15" s="2" customFormat="1" ht="19.5" hidden="1" customHeight="1">
      <c r="A23" s="90">
        <f t="shared" si="0"/>
        <v>5</v>
      </c>
      <c r="B23" s="19" t="s">
        <v>195</v>
      </c>
      <c r="C23" s="224"/>
      <c r="D23" s="184"/>
      <c r="E23" s="277"/>
    </row>
    <row r="24" spans="1:15" s="2" customFormat="1" hidden="1">
      <c r="A24" s="90"/>
      <c r="B24" s="19"/>
      <c r="C24" s="224"/>
      <c r="D24" s="184"/>
      <c r="E24" s="277"/>
    </row>
    <row r="25" spans="1:15" ht="24" customHeight="1">
      <c r="A25" s="41"/>
      <c r="B25" s="15" t="s">
        <v>21</v>
      </c>
      <c r="C25" s="43"/>
      <c r="D25" s="211">
        <f>SUM(D11:D17,D20:D24)</f>
        <v>58009.700000000004</v>
      </c>
      <c r="E25" s="278"/>
    </row>
    <row r="26" spans="1:15" ht="13.5" customHeight="1">
      <c r="A26" s="37"/>
      <c r="B26" s="41"/>
      <c r="C26" s="45"/>
      <c r="D26" s="185"/>
      <c r="E26" s="185"/>
    </row>
    <row r="27" spans="1:15" ht="24.75" customHeight="1">
      <c r="A27" s="41" t="s">
        <v>11</v>
      </c>
      <c r="B27" s="47" t="s">
        <v>114</v>
      </c>
      <c r="C27" s="44"/>
      <c r="D27" s="212"/>
      <c r="E27" s="212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s="3" customFormat="1">
      <c r="A28" s="90">
        <v>1</v>
      </c>
      <c r="B28" s="19" t="s">
        <v>169</v>
      </c>
      <c r="C28" s="46"/>
      <c r="D28" s="185">
        <f>+Ashkhatavardz!M9-'Dramakan hosqer'!F75</f>
        <v>54226.399999999994</v>
      </c>
      <c r="E28" s="277"/>
    </row>
    <row r="29" spans="1:15" s="450" customFormat="1" ht="17.25" hidden="1" customHeight="1">
      <c r="A29" s="444">
        <v>1.1000000000000001</v>
      </c>
      <c r="B29" s="453" t="s">
        <v>201</v>
      </c>
      <c r="C29" s="446"/>
      <c r="D29" s="451">
        <f>+Ashkhatavardz!L7</f>
        <v>0</v>
      </c>
      <c r="E29" s="452"/>
      <c r="F29" s="449"/>
      <c r="G29" s="449"/>
      <c r="H29" s="449"/>
      <c r="I29" s="449"/>
      <c r="J29" s="449"/>
      <c r="K29" s="449"/>
      <c r="L29" s="449"/>
      <c r="M29" s="449"/>
      <c r="N29" s="449"/>
      <c r="O29" s="449"/>
    </row>
    <row r="30" spans="1:15" s="450" customFormat="1" ht="18.75" hidden="1" customHeight="1">
      <c r="A30" s="444">
        <f>+A29+0.1</f>
        <v>1.2000000000000002</v>
      </c>
      <c r="B30" s="453" t="s">
        <v>202</v>
      </c>
      <c r="C30" s="446"/>
      <c r="D30" s="451">
        <f>+Ashkhatavardz!J7</f>
        <v>0</v>
      </c>
      <c r="E30" s="452"/>
      <c r="F30" s="449"/>
      <c r="G30" s="449"/>
      <c r="H30" s="449"/>
      <c r="I30" s="449"/>
      <c r="J30" s="449"/>
      <c r="K30" s="449"/>
      <c r="L30" s="449"/>
      <c r="M30" s="449"/>
      <c r="N30" s="449"/>
      <c r="O30" s="449"/>
    </row>
    <row r="31" spans="1:15" s="3" customFormat="1" hidden="1">
      <c r="A31" s="90">
        <f>+A28+1</f>
        <v>2</v>
      </c>
      <c r="B31" s="20" t="s">
        <v>13</v>
      </c>
      <c r="C31" s="46"/>
      <c r="D31" s="184">
        <f>+'Komunal '!F27</f>
        <v>0</v>
      </c>
      <c r="E31" s="277"/>
    </row>
    <row r="32" spans="1:15" s="3" customFormat="1">
      <c r="A32" s="90">
        <v>2</v>
      </c>
      <c r="B32" s="20" t="s">
        <v>12</v>
      </c>
      <c r="C32" s="46"/>
      <c r="D32" s="184">
        <f>+'Komunal '!J27</f>
        <v>403.9</v>
      </c>
      <c r="E32" s="277"/>
    </row>
    <row r="33" spans="1:5" s="3" customFormat="1">
      <c r="A33" s="90">
        <v>3</v>
      </c>
      <c r="B33" s="20" t="s">
        <v>14</v>
      </c>
      <c r="C33" s="46"/>
      <c r="D33" s="184">
        <f>+'Komunal '!O27</f>
        <v>15</v>
      </c>
      <c r="E33" s="277"/>
    </row>
    <row r="34" spans="1:5" s="3" customFormat="1">
      <c r="A34" s="90">
        <f t="shared" ref="A34:A35" si="1">+A33+1</f>
        <v>4</v>
      </c>
      <c r="B34" s="20" t="s">
        <v>15</v>
      </c>
      <c r="C34" s="46"/>
      <c r="D34" s="184">
        <v>5</v>
      </c>
      <c r="E34" s="277"/>
    </row>
    <row r="35" spans="1:5" s="3" customFormat="1">
      <c r="A35" s="90">
        <f t="shared" si="1"/>
        <v>5</v>
      </c>
      <c r="B35" s="20" t="s">
        <v>16</v>
      </c>
      <c r="C35" s="46"/>
      <c r="D35" s="184">
        <v>60</v>
      </c>
      <c r="E35" s="277"/>
    </row>
    <row r="36" spans="1:5" s="3" customFormat="1" ht="18" customHeight="1">
      <c r="A36" s="90">
        <f>+A35+1</f>
        <v>6</v>
      </c>
      <c r="B36" s="20" t="s">
        <v>267</v>
      </c>
      <c r="C36" s="46"/>
      <c r="D36" s="184">
        <v>129.6</v>
      </c>
      <c r="E36" s="277"/>
    </row>
    <row r="37" spans="1:5" s="3" customFormat="1">
      <c r="A37" s="90">
        <f>+A36+1</f>
        <v>7</v>
      </c>
      <c r="B37" s="20" t="s">
        <v>17</v>
      </c>
      <c r="C37" s="46"/>
      <c r="D37" s="184">
        <v>30</v>
      </c>
      <c r="E37" s="277"/>
    </row>
    <row r="38" spans="1:5" s="3" customFormat="1">
      <c r="A38" s="90">
        <f>+A37+1</f>
        <v>8</v>
      </c>
      <c r="B38" s="20" t="s">
        <v>270</v>
      </c>
      <c r="C38" s="46"/>
      <c r="D38" s="184">
        <v>151</v>
      </c>
      <c r="E38" s="277"/>
    </row>
    <row r="39" spans="1:5" s="3" customFormat="1">
      <c r="A39" s="90">
        <f>+A38+1</f>
        <v>9</v>
      </c>
      <c r="B39" s="20" t="s">
        <v>66</v>
      </c>
      <c r="C39" s="46"/>
      <c r="D39" s="184">
        <v>498</v>
      </c>
      <c r="E39" s="277"/>
    </row>
    <row r="40" spans="1:5" s="3" customFormat="1">
      <c r="A40" s="90">
        <f t="shared" ref="A40:A57" si="2">+A39+1</f>
        <v>10</v>
      </c>
      <c r="B40" s="20" t="s">
        <v>40</v>
      </c>
      <c r="C40" s="46"/>
      <c r="D40" s="184">
        <v>25</v>
      </c>
      <c r="E40" s="277"/>
    </row>
    <row r="41" spans="1:5" s="3" customFormat="1">
      <c r="A41" s="90">
        <f>+A40+1</f>
        <v>11</v>
      </c>
      <c r="B41" s="20" t="s">
        <v>108</v>
      </c>
      <c r="C41" s="46"/>
      <c r="D41" s="184">
        <v>80</v>
      </c>
      <c r="E41" s="277"/>
    </row>
    <row r="42" spans="1:5" s="3" customFormat="1">
      <c r="A42" s="90">
        <f t="shared" si="2"/>
        <v>12</v>
      </c>
      <c r="B42" s="20" t="s">
        <v>109</v>
      </c>
      <c r="C42" s="46"/>
      <c r="D42" s="184">
        <v>60</v>
      </c>
      <c r="E42" s="277"/>
    </row>
    <row r="43" spans="1:5" s="3" customFormat="1" hidden="1">
      <c r="A43" s="90">
        <f t="shared" si="2"/>
        <v>13</v>
      </c>
      <c r="B43" s="20" t="s">
        <v>18</v>
      </c>
      <c r="C43" s="46"/>
      <c r="D43" s="184"/>
      <c r="E43" s="277"/>
    </row>
    <row r="44" spans="1:5" s="3" customFormat="1" hidden="1">
      <c r="A44" s="90">
        <f t="shared" si="2"/>
        <v>14</v>
      </c>
      <c r="B44" s="20" t="s">
        <v>19</v>
      </c>
      <c r="C44" s="46"/>
      <c r="D44" s="184"/>
      <c r="E44" s="277"/>
    </row>
    <row r="45" spans="1:5" s="3" customFormat="1" hidden="1">
      <c r="A45" s="90">
        <f>+A44+1</f>
        <v>15</v>
      </c>
      <c r="B45" s="20" t="s">
        <v>58</v>
      </c>
      <c r="C45" s="46"/>
      <c r="D45" s="184"/>
      <c r="E45" s="277"/>
    </row>
    <row r="46" spans="1:5" s="3" customFormat="1" hidden="1">
      <c r="A46" s="90">
        <f t="shared" si="2"/>
        <v>16</v>
      </c>
      <c r="B46" s="20" t="s">
        <v>45</v>
      </c>
      <c r="C46" s="46"/>
      <c r="D46" s="185">
        <f>+'Komunal '!M28</f>
        <v>0</v>
      </c>
      <c r="E46" s="277"/>
    </row>
    <row r="47" spans="1:5" s="3" customFormat="1" hidden="1">
      <c r="A47" s="90">
        <f t="shared" si="2"/>
        <v>17</v>
      </c>
      <c r="B47" s="20" t="s">
        <v>37</v>
      </c>
      <c r="C47" s="46"/>
      <c r="D47" s="184"/>
      <c r="E47" s="277"/>
    </row>
    <row r="48" spans="1:5" s="3" customFormat="1">
      <c r="A48" s="90">
        <v>13</v>
      </c>
      <c r="B48" s="20" t="s">
        <v>67</v>
      </c>
      <c r="C48" s="46"/>
      <c r="D48" s="184">
        <v>60</v>
      </c>
      <c r="E48" s="277"/>
    </row>
    <row r="49" spans="1:5" s="3" customFormat="1">
      <c r="A49" s="90">
        <f>+A48+1</f>
        <v>14</v>
      </c>
      <c r="B49" s="20" t="s">
        <v>68</v>
      </c>
      <c r="C49" s="46"/>
      <c r="D49" s="184">
        <v>122</v>
      </c>
      <c r="E49" s="277"/>
    </row>
    <row r="50" spans="1:5" s="3" customFormat="1">
      <c r="A50" s="90">
        <f t="shared" si="2"/>
        <v>15</v>
      </c>
      <c r="B50" s="20" t="s">
        <v>38</v>
      </c>
      <c r="C50" s="46"/>
      <c r="D50" s="184">
        <v>3</v>
      </c>
      <c r="E50" s="277"/>
    </row>
    <row r="51" spans="1:5" s="3" customFormat="1" hidden="1">
      <c r="A51" s="90">
        <f t="shared" si="2"/>
        <v>16</v>
      </c>
      <c r="B51" s="20" t="s">
        <v>110</v>
      </c>
      <c r="C51" s="46"/>
      <c r="D51" s="184"/>
      <c r="E51" s="277"/>
    </row>
    <row r="52" spans="1:5" s="3" customFormat="1" hidden="1">
      <c r="A52" s="90">
        <f t="shared" si="2"/>
        <v>17</v>
      </c>
      <c r="B52" s="20" t="s">
        <v>39</v>
      </c>
      <c r="C52" s="46"/>
      <c r="D52" s="184"/>
      <c r="E52" s="277"/>
    </row>
    <row r="53" spans="1:5" s="3" customFormat="1" hidden="1">
      <c r="A53" s="90">
        <f>+A52+1</f>
        <v>18</v>
      </c>
      <c r="B53" s="20" t="s">
        <v>55</v>
      </c>
      <c r="C53" s="46"/>
      <c r="D53" s="184"/>
      <c r="E53" s="277"/>
    </row>
    <row r="54" spans="1:5" s="3" customFormat="1">
      <c r="A54" s="90">
        <v>16</v>
      </c>
      <c r="B54" s="20" t="s">
        <v>242</v>
      </c>
      <c r="C54" s="46"/>
      <c r="D54" s="184">
        <v>1500</v>
      </c>
      <c r="E54" s="277"/>
    </row>
    <row r="55" spans="1:5" s="3" customFormat="1" hidden="1">
      <c r="A55" s="90">
        <f t="shared" si="2"/>
        <v>17</v>
      </c>
      <c r="B55" s="19" t="s">
        <v>225</v>
      </c>
      <c r="C55" s="46"/>
      <c r="D55" s="184"/>
      <c r="E55" s="277"/>
    </row>
    <row r="56" spans="1:5" s="2" customFormat="1" hidden="1">
      <c r="A56" s="90">
        <f t="shared" si="2"/>
        <v>18</v>
      </c>
      <c r="B56" s="19"/>
      <c r="C56" s="224"/>
      <c r="D56" s="184"/>
      <c r="E56" s="277"/>
    </row>
    <row r="57" spans="1:5" s="2" customFormat="1" hidden="1">
      <c r="A57" s="90">
        <f t="shared" si="2"/>
        <v>19</v>
      </c>
      <c r="B57" s="19"/>
      <c r="C57" s="224"/>
      <c r="D57" s="184"/>
      <c r="E57" s="277"/>
    </row>
    <row r="58" spans="1:5" s="3" customFormat="1">
      <c r="A58" s="90">
        <v>17</v>
      </c>
      <c r="B58" s="20" t="s">
        <v>20</v>
      </c>
      <c r="C58" s="46"/>
      <c r="D58" s="184">
        <v>640.79999999999995</v>
      </c>
      <c r="E58" s="277"/>
    </row>
    <row r="59" spans="1:5" s="450" customFormat="1" ht="13.5">
      <c r="A59" s="444">
        <f>+A58+0.1</f>
        <v>17.100000000000001</v>
      </c>
      <c r="B59" s="454" t="s">
        <v>69</v>
      </c>
      <c r="C59" s="446"/>
      <c r="D59" s="451">
        <v>640.79999999999995</v>
      </c>
      <c r="E59" s="452"/>
    </row>
    <row r="60" spans="1:5" s="3" customFormat="1" hidden="1">
      <c r="A60" s="90">
        <f>+A58+1</f>
        <v>18</v>
      </c>
      <c r="B60" s="20" t="s">
        <v>70</v>
      </c>
      <c r="C60" s="46"/>
      <c r="D60" s="184"/>
      <c r="E60" s="277"/>
    </row>
    <row r="61" spans="1:5" s="3" customFormat="1" hidden="1">
      <c r="A61" s="467">
        <f>+A60+1</f>
        <v>19</v>
      </c>
      <c r="B61" s="468" t="s">
        <v>59</v>
      </c>
      <c r="C61" s="469"/>
      <c r="D61" s="470"/>
      <c r="E61" s="277"/>
    </row>
    <row r="62" spans="1:5">
      <c r="A62" s="48"/>
      <c r="B62" s="49" t="s">
        <v>22</v>
      </c>
      <c r="C62" s="43"/>
      <c r="D62" s="208">
        <f>SUM(D28,D31:D36,D37:D58,D60:D61)</f>
        <v>58009.7</v>
      </c>
      <c r="E62" s="279"/>
    </row>
    <row r="63" spans="1:5" ht="12.75" customHeight="1">
      <c r="B63" s="50"/>
      <c r="C63" s="8"/>
    </row>
    <row r="64" spans="1:5" s="390" customFormat="1" ht="107.25" customHeight="1">
      <c r="B64" s="391" t="s">
        <v>185</v>
      </c>
      <c r="C64" s="389"/>
      <c r="D64" s="392" t="s">
        <v>198</v>
      </c>
      <c r="E64" s="393"/>
    </row>
    <row r="65" spans="2:6" ht="40.5" customHeight="1">
      <c r="B65" s="193"/>
      <c r="C65" s="64"/>
      <c r="E65" s="7"/>
      <c r="F6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3"/>
  <sheetViews>
    <sheetView tabSelected="1" view="pageBreakPreview" topLeftCell="A46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6" customWidth="1"/>
    <col min="3" max="4" width="19" style="67" customWidth="1"/>
    <col min="5" max="5" width="15.28515625" style="67" customWidth="1"/>
    <col min="6" max="6" width="17.140625" style="67" customWidth="1"/>
    <col min="7" max="7" width="3.5703125" style="67" customWidth="1"/>
    <col min="8" max="9" width="9.140625" style="66"/>
    <col min="10" max="16384" width="9.140625" style="67"/>
  </cols>
  <sheetData>
    <row r="1" spans="1:9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2</v>
      </c>
    </row>
    <row r="2" spans="1:9" s="61" customFormat="1" ht="17.25">
      <c r="A2" s="289"/>
      <c r="B2" s="291"/>
      <c r="C2" s="289"/>
      <c r="D2" s="289"/>
      <c r="E2" s="481" t="s">
        <v>199</v>
      </c>
      <c r="F2" s="481"/>
      <c r="G2" s="481"/>
    </row>
    <row r="3" spans="1:9" s="61" customFormat="1" ht="17.25">
      <c r="A3" s="289"/>
      <c r="B3" s="291"/>
      <c r="C3" s="289"/>
      <c r="D3" s="289"/>
      <c r="E3" s="481" t="s">
        <v>192</v>
      </c>
      <c r="F3" s="481"/>
      <c r="G3" s="481"/>
    </row>
    <row r="4" spans="1:9" s="61" customFormat="1" ht="26.25" customHeight="1">
      <c r="A4" s="289"/>
      <c r="B4" s="291"/>
      <c r="C4" s="289"/>
      <c r="D4" s="289"/>
      <c r="E4" s="482" t="str">
        <f>+'Ekamut-caxs'!D4</f>
        <v xml:space="preserve">_____. _____. 2025թ. </v>
      </c>
      <c r="F4" s="482"/>
      <c r="G4" s="482"/>
    </row>
    <row r="5" spans="1:9" s="61" customFormat="1" ht="24.75" customHeight="1">
      <c r="A5" s="289"/>
      <c r="B5" s="291"/>
      <c r="C5" s="289"/>
      <c r="D5" s="289"/>
      <c r="E5" s="482" t="str">
        <f>+'Ekamut-caxs'!C5</f>
        <v xml:space="preserve">հ. __________- Ա որոշմամբ </v>
      </c>
      <c r="F5" s="482"/>
      <c r="G5" s="482"/>
    </row>
    <row r="6" spans="1:9" s="60" customFormat="1" ht="18" customHeight="1">
      <c r="A6" s="483" t="s">
        <v>33</v>
      </c>
      <c r="B6" s="483"/>
      <c r="C6" s="483"/>
      <c r="D6" s="483"/>
      <c r="E6" s="483"/>
      <c r="F6" s="483"/>
      <c r="G6" s="270"/>
      <c r="H6" s="61"/>
      <c r="I6" s="61"/>
    </row>
    <row r="7" spans="1:9" s="7" customFormat="1" ht="39.75" customHeight="1">
      <c r="A7" s="476" t="str">
        <f>+'Ekamut-caxs'!A7:D7</f>
        <v>«ԵՐԵՎԱՆԻ ԱՋԱՓՆՅԱԿԻ ՄԱՆԿԱՊԱՏԱՆԵԿԱՆ ՀԱՄԱԼԻՐ ՄԱՐԶԱԴՊՐՈՑ» ՀՈԱԿ-ի</v>
      </c>
      <c r="B7" s="476"/>
      <c r="C7" s="476"/>
      <c r="D7" s="476"/>
      <c r="E7" s="476"/>
      <c r="F7" s="476"/>
      <c r="G7" s="268"/>
      <c r="H7" s="6"/>
      <c r="I7" s="6"/>
    </row>
    <row r="8" spans="1:9" s="7" customFormat="1" ht="19.149999999999999" customHeight="1">
      <c r="A8" s="477" t="s">
        <v>257</v>
      </c>
      <c r="B8" s="477"/>
      <c r="C8" s="477"/>
      <c r="D8" s="477"/>
      <c r="E8" s="477"/>
      <c r="F8" s="477"/>
      <c r="G8" s="269"/>
      <c r="H8" s="6"/>
      <c r="I8" s="6"/>
    </row>
    <row r="9" spans="1:9" s="7" customFormat="1" ht="11.25" customHeight="1">
      <c r="A9" s="62"/>
      <c r="B9" s="247"/>
      <c r="C9" s="62"/>
      <c r="D9" s="62"/>
      <c r="E9" s="62"/>
      <c r="F9" s="62"/>
      <c r="G9" s="62"/>
      <c r="H9" s="6"/>
      <c r="I9" s="6"/>
    </row>
    <row r="10" spans="1:9" s="60" customFormat="1" ht="15" customHeight="1">
      <c r="A10" s="59"/>
      <c r="B10" s="248"/>
      <c r="C10" s="59"/>
      <c r="D10" s="59"/>
      <c r="E10" s="59"/>
      <c r="F10" s="63" t="s">
        <v>34</v>
      </c>
      <c r="G10" s="63"/>
      <c r="H10" s="61"/>
      <c r="I10" s="61"/>
    </row>
    <row r="11" spans="1:9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  <c r="H11" s="72"/>
      <c r="I11" s="72"/>
    </row>
    <row r="12" spans="1:9" s="60" customFormat="1" ht="51.75">
      <c r="A12" s="11" t="s">
        <v>7</v>
      </c>
      <c r="B12" s="12" t="s">
        <v>24</v>
      </c>
      <c r="C12" s="198">
        <f>+F12</f>
        <v>1471.6999999999898</v>
      </c>
      <c r="D12" s="198">
        <f>+F12</f>
        <v>1471.6999999999898</v>
      </c>
      <c r="E12" s="198">
        <f>+F12</f>
        <v>1471.6999999999898</v>
      </c>
      <c r="F12" s="198">
        <f>+'Dramakani hamematakan'!D6</f>
        <v>1471.6999999999898</v>
      </c>
      <c r="G12" s="281"/>
      <c r="H12" s="61"/>
      <c r="I12" s="61"/>
    </row>
    <row r="13" spans="1:9" s="60" customFormat="1" ht="34.5">
      <c r="A13" s="11" t="s">
        <v>11</v>
      </c>
      <c r="B13" s="12" t="s">
        <v>73</v>
      </c>
      <c r="C13" s="198">
        <f>SUM(C14:C23)</f>
        <v>11973.7</v>
      </c>
      <c r="D13" s="198">
        <f>SUM(D14:D23)</f>
        <v>26690.799999999999</v>
      </c>
      <c r="E13" s="198">
        <f>SUM(E14:E23)</f>
        <v>41308</v>
      </c>
      <c r="F13" s="198">
        <f>SUM(F14:F23)</f>
        <v>57368.5</v>
      </c>
      <c r="G13" s="282"/>
      <c r="H13" s="61"/>
      <c r="I13" s="61"/>
    </row>
    <row r="14" spans="1:9" s="60" customFormat="1" ht="17.25">
      <c r="A14" s="54">
        <v>1</v>
      </c>
      <c r="B14" s="250" t="str">
        <f>+'Ekamut-caxs'!B11</f>
        <v>Սուբսիդիայից</v>
      </c>
      <c r="C14" s="241">
        <v>11973.7</v>
      </c>
      <c r="D14" s="241">
        <v>26690.799999999999</v>
      </c>
      <c r="E14" s="241">
        <v>41308</v>
      </c>
      <c r="F14" s="196">
        <f>+'Ekamut-caxs'!D11</f>
        <v>57368.5</v>
      </c>
      <c r="G14" s="283"/>
      <c r="H14" s="61"/>
      <c r="I14" s="61"/>
    </row>
    <row r="15" spans="1:9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196">
        <f>+'Ekamut-caxs'!D12</f>
        <v>0</v>
      </c>
      <c r="G15" s="283"/>
      <c r="H15" s="61"/>
      <c r="I15" s="61"/>
    </row>
    <row r="16" spans="1:9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196">
        <f>+'Ekamut-caxs'!D13</f>
        <v>0</v>
      </c>
      <c r="G16" s="283"/>
      <c r="H16" s="61"/>
      <c r="I16" s="61"/>
    </row>
    <row r="17" spans="1:9" s="60" customFormat="1" ht="34.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196">
        <f>+'Ekamut-caxs'!D14</f>
        <v>0</v>
      </c>
      <c r="G17" s="284"/>
      <c r="H17" s="61"/>
      <c r="I17" s="61"/>
    </row>
    <row r="18" spans="1:9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196">
        <f>+'Ekamut-caxs'!D15</f>
        <v>0</v>
      </c>
      <c r="G18" s="283"/>
      <c r="H18" s="61"/>
      <c r="I18" s="61"/>
    </row>
    <row r="19" spans="1:9" s="60" customFormat="1" ht="34.5" hidden="1">
      <c r="A19" s="54">
        <v>2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195"/>
      <c r="G19" s="284"/>
      <c r="H19" s="61"/>
      <c r="I19" s="61"/>
    </row>
    <row r="20" spans="1:9" s="60" customFormat="1" ht="17.25" hidden="1">
      <c r="A20" s="54">
        <f t="shared" si="0"/>
        <v>3</v>
      </c>
      <c r="B20" s="250" t="s">
        <v>25</v>
      </c>
      <c r="C20" s="241"/>
      <c r="D20" s="241"/>
      <c r="E20" s="241"/>
      <c r="F20" s="195"/>
      <c r="G20" s="284"/>
      <c r="H20" s="61"/>
      <c r="I20" s="61"/>
    </row>
    <row r="21" spans="1:9" s="60" customFormat="1" ht="17.25" hidden="1">
      <c r="A21" s="54">
        <f>+A20+1</f>
        <v>4</v>
      </c>
      <c r="B21" s="250" t="str">
        <f>+'Ekamut-caxs'!B20</f>
        <v>Բանկի տոկոսից</v>
      </c>
      <c r="C21" s="241"/>
      <c r="D21" s="241"/>
      <c r="E21" s="241"/>
      <c r="F21" s="196">
        <f>+'Ekamut-caxs'!D20</f>
        <v>0</v>
      </c>
      <c r="G21" s="283"/>
      <c r="H21" s="61"/>
      <c r="I21" s="61"/>
    </row>
    <row r="22" spans="1:9" s="61" customFormat="1" ht="17.25" hidden="1">
      <c r="A22" s="54">
        <f t="shared" si="0"/>
        <v>5</v>
      </c>
      <c r="B22" s="252" t="s">
        <v>224</v>
      </c>
      <c r="C22" s="241"/>
      <c r="D22" s="241"/>
      <c r="E22" s="241"/>
      <c r="F22" s="195">
        <f>+'Ekamut-caxs'!D23</f>
        <v>0</v>
      </c>
      <c r="G22" s="285"/>
    </row>
    <row r="23" spans="1:9" s="61" customFormat="1" ht="17.25" hidden="1">
      <c r="A23" s="54">
        <f>+A22+1</f>
        <v>6</v>
      </c>
      <c r="B23" s="252">
        <f>+'Ekamut-caxs'!B24</f>
        <v>0</v>
      </c>
      <c r="C23" s="241"/>
      <c r="D23" s="241"/>
      <c r="E23" s="241"/>
      <c r="F23" s="196">
        <f>+'Ekamut-caxs'!D24</f>
        <v>0</v>
      </c>
      <c r="G23" s="285"/>
    </row>
    <row r="24" spans="1:9" s="60" customFormat="1" ht="34.5">
      <c r="A24" s="11" t="s">
        <v>26</v>
      </c>
      <c r="B24" s="12" t="s">
        <v>74</v>
      </c>
      <c r="C24" s="198">
        <f>+C25+C61+C74</f>
        <v>12764.033333333333</v>
      </c>
      <c r="D24" s="198">
        <f>+D25+D61+D74</f>
        <v>27676.433333333327</v>
      </c>
      <c r="E24" s="198">
        <f>+E25+E61+E74</f>
        <v>41833.833333333321</v>
      </c>
      <c r="F24" s="198">
        <f>+F25+F61+F74</f>
        <v>58104.299999999996</v>
      </c>
      <c r="G24" s="282"/>
      <c r="H24" s="61"/>
      <c r="I24" s="61"/>
    </row>
    <row r="25" spans="1:9" s="60" customFormat="1" ht="17.25">
      <c r="A25" s="14" t="s">
        <v>47</v>
      </c>
      <c r="B25" s="12" t="s">
        <v>50</v>
      </c>
      <c r="C25" s="198">
        <f>SUM(C26,C29:C34,C35:C56,C59:C60)</f>
        <v>12764.033333333333</v>
      </c>
      <c r="D25" s="198">
        <f>SUM(D26,D29:D34,D35:D56,D59:D60)</f>
        <v>27676.433333333327</v>
      </c>
      <c r="E25" s="198">
        <f>SUM(E26,E29:E34,E35:E56,E59:E60)</f>
        <v>41833.833333333321</v>
      </c>
      <c r="F25" s="198">
        <f>SUM(F26,F29:F34,F35:F56,F59:F60)</f>
        <v>57368.499999999993</v>
      </c>
      <c r="G25" s="282"/>
      <c r="H25" s="61"/>
      <c r="I25" s="61"/>
    </row>
    <row r="26" spans="1:9" s="77" customFormat="1" ht="17.25">
      <c r="A26" s="54">
        <v>1</v>
      </c>
      <c r="B26" s="221" t="str">
        <f>+'Ekamut-caxs'!B28</f>
        <v>Աշխատավարձի գծով</v>
      </c>
      <c r="C26" s="241">
        <f>+F26/12*2+3000</f>
        <v>12037.733333333332</v>
      </c>
      <c r="D26" s="241">
        <f>+F26/12*5+3800</f>
        <v>26394.333333333328</v>
      </c>
      <c r="E26" s="241">
        <f>+F26/12*8+3000</f>
        <v>39150.933333333327</v>
      </c>
      <c r="F26" s="196">
        <f>+'Ekamut-caxs'!D28</f>
        <v>54226.399999999994</v>
      </c>
      <c r="G26" s="283"/>
      <c r="H26" s="76"/>
      <c r="I26" s="76"/>
    </row>
    <row r="27" spans="1:9" s="461" customFormat="1" ht="14.25" hidden="1">
      <c r="A27" s="455">
        <v>1.1000000000000001</v>
      </c>
      <c r="B27" s="456" t="s">
        <v>201</v>
      </c>
      <c r="C27" s="457"/>
      <c r="D27" s="457"/>
      <c r="E27" s="457"/>
      <c r="F27" s="458">
        <f>+'Ekamut-caxs'!D29</f>
        <v>0</v>
      </c>
      <c r="G27" s="459"/>
      <c r="H27" s="460"/>
      <c r="I27" s="460"/>
    </row>
    <row r="28" spans="1:9" s="461" customFormat="1" ht="14.25" hidden="1">
      <c r="A28" s="455">
        <f t="shared" ref="A28" si="1">+A27+0.1</f>
        <v>1.2000000000000002</v>
      </c>
      <c r="B28" s="456" t="s">
        <v>202</v>
      </c>
      <c r="C28" s="457"/>
      <c r="D28" s="457"/>
      <c r="E28" s="457"/>
      <c r="F28" s="458">
        <f>+'Ekamut-caxs'!D30</f>
        <v>0</v>
      </c>
      <c r="G28" s="459"/>
      <c r="H28" s="460"/>
      <c r="I28" s="460"/>
    </row>
    <row r="29" spans="1:9" s="79" customFormat="1" ht="17.25" hidden="1">
      <c r="A29" s="54">
        <f>+A26+1</f>
        <v>2</v>
      </c>
      <c r="B29" s="204" t="str">
        <f>+'Ekamut-caxs'!B31</f>
        <v>Ջեռուցման գծով</v>
      </c>
      <c r="C29" s="241">
        <f>SUM('Komunal '!F7:F8)</f>
        <v>0</v>
      </c>
      <c r="D29" s="241">
        <f>SUM('Komunal '!F7:F11)</f>
        <v>0</v>
      </c>
      <c r="E29" s="241">
        <f>SUM('Komunal '!F7:F14)</f>
        <v>0</v>
      </c>
      <c r="F29" s="196">
        <f>+'Ekamut-caxs'!D31</f>
        <v>0</v>
      </c>
      <c r="G29" s="283"/>
      <c r="H29" s="78"/>
      <c r="I29" s="78"/>
    </row>
    <row r="30" spans="1:9" s="79" customFormat="1" ht="17.25">
      <c r="A30" s="54">
        <v>2</v>
      </c>
      <c r="B30" s="204" t="str">
        <f>+'Ekamut-caxs'!B32</f>
        <v>Էլեկտրաէներգիայի գծով</v>
      </c>
      <c r="C30" s="241">
        <v>160.19999999999999</v>
      </c>
      <c r="D30" s="241">
        <v>205.5</v>
      </c>
      <c r="E30" s="241">
        <v>252.1</v>
      </c>
      <c r="F30" s="196">
        <f>+'Ekamut-caxs'!D32</f>
        <v>403.9</v>
      </c>
      <c r="G30" s="283"/>
      <c r="H30" s="78"/>
      <c r="I30" s="78"/>
    </row>
    <row r="31" spans="1:9" s="79" customFormat="1" ht="17.25">
      <c r="A31" s="54">
        <f t="shared" ref="A31:A37" si="2">+A30+1</f>
        <v>3</v>
      </c>
      <c r="B31" s="204" t="str">
        <f>+'Ekamut-caxs'!B33</f>
        <v>Ջրմուղ-կոյուղու գծով</v>
      </c>
      <c r="C31" s="241">
        <v>2.2000000000000002</v>
      </c>
      <c r="D31" s="241">
        <v>6.8</v>
      </c>
      <c r="E31" s="241">
        <v>9.6</v>
      </c>
      <c r="F31" s="196">
        <f>+'Komunal '!M27</f>
        <v>14.6</v>
      </c>
      <c r="G31" s="283"/>
      <c r="H31" s="78"/>
      <c r="I31" s="78"/>
    </row>
    <row r="32" spans="1:9" s="79" customFormat="1" ht="17.25">
      <c r="A32" s="54">
        <f t="shared" si="2"/>
        <v>4</v>
      </c>
      <c r="B32" s="204" t="str">
        <f>+'Ekamut-caxs'!B34</f>
        <v>Աղբահանության գծով</v>
      </c>
      <c r="C32" s="241">
        <v>1</v>
      </c>
      <c r="D32" s="241">
        <v>5</v>
      </c>
      <c r="E32" s="241">
        <v>5</v>
      </c>
      <c r="F32" s="196">
        <f>+'Ekamut-caxs'!D34</f>
        <v>5</v>
      </c>
      <c r="G32" s="283"/>
      <c r="H32" s="78"/>
      <c r="I32" s="78"/>
    </row>
    <row r="33" spans="1:9" s="79" customFormat="1" ht="17.25">
      <c r="A33" s="54">
        <f t="shared" si="2"/>
        <v>5</v>
      </c>
      <c r="B33" s="204" t="str">
        <f>+'Ekamut-caxs'!B35</f>
        <v>Ախտաբանության գծով</v>
      </c>
      <c r="C33" s="241">
        <v>12</v>
      </c>
      <c r="D33" s="241">
        <v>25</v>
      </c>
      <c r="E33" s="241">
        <v>60</v>
      </c>
      <c r="F33" s="196">
        <f>+'Ekamut-caxs'!D35</f>
        <v>60</v>
      </c>
      <c r="G33" s="283"/>
      <c r="H33" s="78"/>
      <c r="I33" s="78"/>
    </row>
    <row r="34" spans="1:9" s="79" customFormat="1" ht="17.25">
      <c r="A34" s="54">
        <f t="shared" si="2"/>
        <v>6</v>
      </c>
      <c r="B34" s="204" t="str">
        <f>+'Ekamut-caxs'!B36</f>
        <v>Կապի գծով</v>
      </c>
      <c r="C34" s="196">
        <f>+F34/12*3</f>
        <v>32.4</v>
      </c>
      <c r="D34" s="196">
        <f>+F34/12*6</f>
        <v>64.8</v>
      </c>
      <c r="E34" s="196">
        <f>+F34/12*9</f>
        <v>97.199999999999989</v>
      </c>
      <c r="F34" s="196">
        <f>+'Ekamut-caxs'!D36</f>
        <v>129.6</v>
      </c>
      <c r="G34" s="283"/>
      <c r="H34" s="78"/>
      <c r="I34" s="78"/>
    </row>
    <row r="35" spans="1:9" s="79" customFormat="1" ht="17.25">
      <c r="A35" s="54">
        <f t="shared" si="2"/>
        <v>7</v>
      </c>
      <c r="B35" s="204" t="str">
        <f>+'Ekamut-caxs'!B37</f>
        <v>Բանկային ծառայության գծով</v>
      </c>
      <c r="C35" s="241">
        <v>7.5</v>
      </c>
      <c r="D35" s="241">
        <v>15</v>
      </c>
      <c r="E35" s="241">
        <v>30</v>
      </c>
      <c r="F35" s="196">
        <f>+'Ekamut-caxs'!D37</f>
        <v>30</v>
      </c>
      <c r="G35" s="283"/>
      <c r="H35" s="78"/>
      <c r="I35" s="78"/>
    </row>
    <row r="36" spans="1:9" s="79" customFormat="1" ht="42" customHeight="1">
      <c r="A36" s="54">
        <f t="shared" si="2"/>
        <v>8</v>
      </c>
      <c r="B36" s="204" t="str">
        <f>+'Ekamut-caxs'!B38</f>
        <v>Տնտեսական և գրասենյակային ապրանքների գծով</v>
      </c>
      <c r="C36" s="241">
        <v>0</v>
      </c>
      <c r="D36" s="241">
        <v>0</v>
      </c>
      <c r="E36" s="241">
        <v>151</v>
      </c>
      <c r="F36" s="196">
        <f>+'Ekamut-caxs'!D38</f>
        <v>151</v>
      </c>
      <c r="G36" s="283"/>
      <c r="H36" s="78"/>
      <c r="I36" s="78"/>
    </row>
    <row r="37" spans="1:9" s="79" customFormat="1" ht="34.5">
      <c r="A37" s="54">
        <f t="shared" si="2"/>
        <v>9</v>
      </c>
      <c r="B37" s="204" t="str">
        <f>+'Ekamut-caxs'!B39</f>
        <v>Փոքրարժեք կամ արագամաշ առարկաների գծով</v>
      </c>
      <c r="C37" s="241">
        <v>0</v>
      </c>
      <c r="D37" s="241">
        <v>0</v>
      </c>
      <c r="E37" s="241">
        <v>498</v>
      </c>
      <c r="F37" s="196">
        <f>+'Ekamut-caxs'!D39</f>
        <v>498</v>
      </c>
      <c r="G37" s="283"/>
      <c r="H37" s="78"/>
      <c r="I37" s="78"/>
    </row>
    <row r="38" spans="1:9" s="79" customFormat="1" ht="17.25">
      <c r="A38" s="54">
        <f t="shared" ref="A38:A60" si="3">+A37+1</f>
        <v>10</v>
      </c>
      <c r="B38" s="204" t="str">
        <f>+'Ekamut-caxs'!B40</f>
        <v>Ուսումնական նյութերի գծով</v>
      </c>
      <c r="C38" s="241">
        <v>0</v>
      </c>
      <c r="D38" s="241">
        <v>0</v>
      </c>
      <c r="E38" s="241">
        <v>25</v>
      </c>
      <c r="F38" s="196">
        <f>+'Ekamut-caxs'!D40</f>
        <v>25</v>
      </c>
      <c r="G38" s="283"/>
      <c r="H38" s="78"/>
      <c r="I38" s="78"/>
    </row>
    <row r="39" spans="1:9" s="79" customFormat="1" ht="17.25">
      <c r="A39" s="54">
        <f>+A38+1</f>
        <v>11</v>
      </c>
      <c r="B39" s="204" t="str">
        <f>+'Ekamut-caxs'!B41</f>
        <v>Դեղորայքի գծով</v>
      </c>
      <c r="C39" s="241">
        <v>0</v>
      </c>
      <c r="D39" s="241">
        <v>0</v>
      </c>
      <c r="E39" s="241">
        <v>80</v>
      </c>
      <c r="F39" s="196">
        <f>+'Ekamut-caxs'!D41</f>
        <v>80</v>
      </c>
      <c r="G39" s="283"/>
      <c r="H39" s="78"/>
      <c r="I39" s="78"/>
    </row>
    <row r="40" spans="1:9" s="79" customFormat="1" ht="17.25">
      <c r="A40" s="54">
        <f t="shared" si="3"/>
        <v>12</v>
      </c>
      <c r="B40" s="204" t="str">
        <f>+'Ekamut-caxs'!B42</f>
        <v>Բուժ.ծառայության գծով</v>
      </c>
      <c r="C40" s="241">
        <v>0</v>
      </c>
      <c r="D40" s="241">
        <v>60</v>
      </c>
      <c r="E40" s="241">
        <v>60</v>
      </c>
      <c r="F40" s="196">
        <f>+'Ekamut-caxs'!D42</f>
        <v>60</v>
      </c>
      <c r="G40" s="283"/>
      <c r="H40" s="78"/>
      <c r="I40" s="78"/>
    </row>
    <row r="41" spans="1:9" s="79" customFormat="1" ht="17.25" hidden="1">
      <c r="A41" s="54">
        <f t="shared" si="3"/>
        <v>13</v>
      </c>
      <c r="B41" s="204" t="str">
        <f>+'Ekamut-caxs'!B43</f>
        <v>Ընթացիկ վերանորոգման գծով</v>
      </c>
      <c r="C41" s="241"/>
      <c r="D41" s="241"/>
      <c r="E41" s="241"/>
      <c r="F41" s="196">
        <f>+'Ekamut-caxs'!D43</f>
        <v>0</v>
      </c>
      <c r="G41" s="283"/>
      <c r="H41" s="78"/>
      <c r="I41" s="78"/>
    </row>
    <row r="42" spans="1:9" s="79" customFormat="1" ht="34.5" hidden="1">
      <c r="A42" s="54">
        <f t="shared" si="3"/>
        <v>14</v>
      </c>
      <c r="B42" s="204" t="str">
        <f>+'Ekamut-caxs'!B44</f>
        <v>Ջեռուցման համակարգի սպասարկման գծով</v>
      </c>
      <c r="C42" s="241"/>
      <c r="D42" s="241"/>
      <c r="E42" s="241"/>
      <c r="F42" s="196">
        <f>+'Ekamut-caxs'!D44</f>
        <v>0</v>
      </c>
      <c r="G42" s="283"/>
      <c r="H42" s="78"/>
      <c r="I42" s="78"/>
    </row>
    <row r="43" spans="1:9" s="79" customFormat="1" ht="17.25" hidden="1">
      <c r="A43" s="54">
        <f>+A42+1</f>
        <v>15</v>
      </c>
      <c r="B43" s="204" t="str">
        <f>+'Ekamut-caxs'!B45</f>
        <v>Կաթսայատան սպասարկման գծով</v>
      </c>
      <c r="C43" s="241"/>
      <c r="D43" s="241"/>
      <c r="E43" s="241"/>
      <c r="F43" s="196">
        <f>+'Ekamut-caxs'!D45</f>
        <v>0</v>
      </c>
      <c r="G43" s="283"/>
      <c r="H43" s="78"/>
      <c r="I43" s="78"/>
    </row>
    <row r="44" spans="1:9" s="79" customFormat="1" ht="34.5" hidden="1">
      <c r="A44" s="54">
        <f t="shared" si="3"/>
        <v>16</v>
      </c>
      <c r="B44" s="204" t="str">
        <f>+'Ekamut-caxs'!B46</f>
        <v>Սպասարկման և կոմունալ համավճարների գծով</v>
      </c>
      <c r="C44" s="241"/>
      <c r="D44" s="241"/>
      <c r="E44" s="241"/>
      <c r="F44" s="196">
        <f>+'Ekamut-caxs'!D46</f>
        <v>0</v>
      </c>
      <c r="G44" s="283"/>
      <c r="H44" s="78"/>
      <c r="I44" s="78"/>
    </row>
    <row r="45" spans="1:9" s="79" customFormat="1" ht="34.5" hidden="1">
      <c r="A45" s="54">
        <f t="shared" si="3"/>
        <v>17</v>
      </c>
      <c r="B45" s="204" t="str">
        <f>+'Ekamut-caxs'!B47</f>
        <v>Գնումների համակարգողի ծառայության գծով</v>
      </c>
      <c r="C45" s="241"/>
      <c r="D45" s="241"/>
      <c r="E45" s="241"/>
      <c r="F45" s="196">
        <f>+'Ekamut-caxs'!D47</f>
        <v>0</v>
      </c>
      <c r="G45" s="283"/>
      <c r="H45" s="78"/>
      <c r="I45" s="78"/>
    </row>
    <row r="46" spans="1:9" s="79" customFormat="1" ht="34.5">
      <c r="A46" s="54">
        <v>13</v>
      </c>
      <c r="B46" s="204" t="str">
        <f>+'Ekamut-caxs'!B48</f>
        <v>Համակարգիչների տեխնիկական սպասարկման գծով</v>
      </c>
      <c r="C46" s="241">
        <v>16</v>
      </c>
      <c r="D46" s="241">
        <v>40</v>
      </c>
      <c r="E46" s="241">
        <v>60</v>
      </c>
      <c r="F46" s="196">
        <f>+'Ekamut-caxs'!D48</f>
        <v>60</v>
      </c>
      <c r="G46" s="283"/>
      <c r="H46" s="78"/>
      <c r="I46" s="78"/>
    </row>
    <row r="47" spans="1:9" s="79" customFormat="1" ht="34.5">
      <c r="A47" s="54">
        <f>+A46+1</f>
        <v>14</v>
      </c>
      <c r="B47" s="204" t="str">
        <f>+'Ekamut-caxs'!B49</f>
        <v>Համակարգչային ծրագրի և կայքի սպասարկման գծով</v>
      </c>
      <c r="C47" s="241">
        <v>0</v>
      </c>
      <c r="D47" s="241">
        <v>122</v>
      </c>
      <c r="E47" s="241">
        <v>122</v>
      </c>
      <c r="F47" s="196">
        <f>+'Ekamut-caxs'!D49</f>
        <v>122</v>
      </c>
      <c r="G47" s="283"/>
      <c r="H47" s="78"/>
      <c r="I47" s="78"/>
    </row>
    <row r="48" spans="1:9" s="79" customFormat="1" ht="17.25">
      <c r="A48" s="54">
        <f t="shared" si="3"/>
        <v>15</v>
      </c>
      <c r="B48" s="204" t="str">
        <f>+'Ekamut-caxs'!B50</f>
        <v>էլ․ստորագրության գծով</v>
      </c>
      <c r="C48" s="241">
        <v>0</v>
      </c>
      <c r="D48" s="241">
        <v>3</v>
      </c>
      <c r="E48" s="241">
        <v>3</v>
      </c>
      <c r="F48" s="196">
        <f>+'Ekamut-caxs'!D50</f>
        <v>3</v>
      </c>
      <c r="G48" s="283"/>
      <c r="H48" s="78"/>
      <c r="I48" s="78"/>
    </row>
    <row r="49" spans="1:9" s="79" customFormat="1" ht="17.25" hidden="1">
      <c r="A49" s="54">
        <f t="shared" si="3"/>
        <v>16</v>
      </c>
      <c r="B49" s="204" t="str">
        <f>+'Ekamut-caxs'!B51</f>
        <v>Հայտարարության գծով</v>
      </c>
      <c r="C49" s="241"/>
      <c r="D49" s="241"/>
      <c r="E49" s="241"/>
      <c r="F49" s="196">
        <f>+'Ekamut-caxs'!D51</f>
        <v>0</v>
      </c>
      <c r="G49" s="283"/>
      <c r="H49" s="78"/>
      <c r="I49" s="78"/>
    </row>
    <row r="50" spans="1:9" s="79" customFormat="1" ht="17.25" hidden="1">
      <c r="A50" s="54">
        <f t="shared" si="3"/>
        <v>17</v>
      </c>
      <c r="B50" s="204" t="str">
        <f>+'Ekamut-caxs'!B52</f>
        <v>Բաժանորդագրության գծով</v>
      </c>
      <c r="C50" s="241"/>
      <c r="D50" s="241"/>
      <c r="E50" s="241"/>
      <c r="F50" s="196">
        <f>+'Ekamut-caxs'!D52</f>
        <v>0</v>
      </c>
      <c r="G50" s="283"/>
      <c r="H50" s="78"/>
      <c r="I50" s="78"/>
    </row>
    <row r="51" spans="1:9" s="79" customFormat="1" ht="17.25" hidden="1">
      <c r="A51" s="54">
        <f>+A50+1</f>
        <v>18</v>
      </c>
      <c r="B51" s="204" t="str">
        <f>+'Ekamut-caxs'!B53</f>
        <v>Վերապատրաստման գծով</v>
      </c>
      <c r="C51" s="241"/>
      <c r="D51" s="241"/>
      <c r="E51" s="241"/>
      <c r="F51" s="196">
        <f>+'Ekamut-caxs'!D53</f>
        <v>0</v>
      </c>
      <c r="G51" s="283"/>
      <c r="H51" s="78"/>
      <c r="I51" s="78"/>
    </row>
    <row r="52" spans="1:9" s="79" customFormat="1" ht="18.600000000000001" customHeight="1">
      <c r="A52" s="54">
        <v>16</v>
      </c>
      <c r="B52" s="204" t="str">
        <f>+'Ekamut-caxs'!B54</f>
        <v>Միջոցառումների և գործուղումների գծով</v>
      </c>
      <c r="C52" s="241">
        <v>495</v>
      </c>
      <c r="D52" s="241">
        <v>735</v>
      </c>
      <c r="E52" s="241">
        <v>1230</v>
      </c>
      <c r="F52" s="196">
        <f>+'Ekamut-caxs'!D54</f>
        <v>1500</v>
      </c>
      <c r="G52" s="283"/>
      <c r="H52" s="78"/>
      <c r="I52" s="78"/>
    </row>
    <row r="53" spans="1:9" s="79" customFormat="1" ht="17.25" hidden="1">
      <c r="A53" s="54">
        <f t="shared" si="3"/>
        <v>17</v>
      </c>
      <c r="B53" s="204" t="str">
        <f>+'Ekamut-caxs'!B55</f>
        <v>Տպագրական ծառայությունների գծով</v>
      </c>
      <c r="C53" s="241"/>
      <c r="D53" s="241"/>
      <c r="E53" s="241"/>
      <c r="F53" s="196">
        <f>+'Ekamut-caxs'!D55</f>
        <v>0</v>
      </c>
      <c r="G53" s="283"/>
      <c r="H53" s="78"/>
      <c r="I53" s="78"/>
    </row>
    <row r="54" spans="1:9" s="78" customFormat="1" ht="17.25" hidden="1">
      <c r="A54" s="54">
        <f t="shared" si="3"/>
        <v>18</v>
      </c>
      <c r="B54" s="221">
        <f>+'Ekamut-caxs'!B56</f>
        <v>0</v>
      </c>
      <c r="C54" s="241"/>
      <c r="D54" s="241"/>
      <c r="E54" s="241"/>
      <c r="F54" s="196">
        <f>+'Ekamut-caxs'!D56</f>
        <v>0</v>
      </c>
      <c r="G54" s="284"/>
    </row>
    <row r="55" spans="1:9" s="78" customFormat="1" ht="17.25" hidden="1">
      <c r="A55" s="54">
        <f t="shared" si="3"/>
        <v>19</v>
      </c>
      <c r="B55" s="221"/>
      <c r="C55" s="241"/>
      <c r="D55" s="241"/>
      <c r="E55" s="241"/>
      <c r="F55" s="196">
        <f>+'Ekamut-caxs'!D57</f>
        <v>0</v>
      </c>
      <c r="G55" s="284"/>
    </row>
    <row r="56" spans="1:9" s="79" customFormat="1" ht="34.5" hidden="1">
      <c r="A56" s="54">
        <f t="shared" si="3"/>
        <v>20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  <c r="H56" s="78"/>
      <c r="I56" s="78"/>
    </row>
    <row r="57" spans="1:9" s="466" customFormat="1" hidden="1">
      <c r="A57" s="462">
        <f>+A56+0.1</f>
        <v>20.100000000000001</v>
      </c>
      <c r="B57" s="463" t="s">
        <v>41</v>
      </c>
      <c r="C57" s="457"/>
      <c r="D57" s="457"/>
      <c r="E57" s="457"/>
      <c r="F57" s="457"/>
      <c r="G57" s="464"/>
      <c r="H57" s="465"/>
      <c r="I57" s="465"/>
    </row>
    <row r="58" spans="1:9" s="466" customFormat="1" hidden="1">
      <c r="A58" s="462">
        <f>+A57+0.1</f>
        <v>20.200000000000003</v>
      </c>
      <c r="B58" s="463" t="s">
        <v>75</v>
      </c>
      <c r="C58" s="457"/>
      <c r="D58" s="457"/>
      <c r="E58" s="457"/>
      <c r="F58" s="458">
        <f>+'Ekamut-caxs'!D60</f>
        <v>0</v>
      </c>
      <c r="G58" s="464"/>
      <c r="H58" s="465"/>
      <c r="I58" s="465"/>
    </row>
    <row r="59" spans="1:9" s="79" customFormat="1" ht="34.5" hidden="1">
      <c r="A59" s="54">
        <f>+A56+1</f>
        <v>21</v>
      </c>
      <c r="B59" s="197" t="s">
        <v>29</v>
      </c>
      <c r="C59" s="241">
        <f>+'Deb. ev kreditor'!D58-'Deb. ev kreditor'!D54</f>
        <v>0</v>
      </c>
      <c r="D59" s="241">
        <f>+'Deb. ev kreditor'!D58-'Deb. ev kreditor'!D54</f>
        <v>0</v>
      </c>
      <c r="E59" s="241">
        <f>+'Deb. ev kreditor'!D58-'Deb. ev kreditor'!D54</f>
        <v>0</v>
      </c>
      <c r="F59" s="196">
        <f>+'Deb. ev kreditor'!D58-'Deb. ev kreditor'!D54</f>
        <v>0</v>
      </c>
      <c r="G59" s="283"/>
      <c r="H59" s="78"/>
      <c r="I59" s="78"/>
    </row>
    <row r="60" spans="1:9" s="79" customFormat="1" ht="17.25" hidden="1">
      <c r="A60" s="54">
        <f t="shared" si="3"/>
        <v>22</v>
      </c>
      <c r="B60" s="254" t="s">
        <v>76</v>
      </c>
      <c r="C60" s="241"/>
      <c r="D60" s="241"/>
      <c r="E60" s="241"/>
      <c r="F60" s="195"/>
      <c r="G60" s="366"/>
      <c r="H60" s="78"/>
      <c r="I60" s="78"/>
    </row>
    <row r="61" spans="1:9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  <c r="H61" s="64"/>
      <c r="I61" s="64"/>
    </row>
    <row r="62" spans="1:9" s="79" customFormat="1" ht="34.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  <c r="H62" s="78"/>
      <c r="I62" s="78"/>
    </row>
    <row r="63" spans="1:9" s="79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  <c r="H63" s="78"/>
      <c r="I63" s="78"/>
    </row>
    <row r="64" spans="1:9" s="79" customFormat="1" ht="34.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  <c r="H64" s="78"/>
      <c r="I64" s="78"/>
    </row>
    <row r="65" spans="1:9" s="79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  <c r="H65" s="78"/>
      <c r="I65" s="78"/>
    </row>
    <row r="66" spans="1:9" s="79" customFormat="1" ht="17.25" hidden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  <c r="H66" s="78"/>
      <c r="I66" s="78"/>
    </row>
    <row r="67" spans="1:9" s="79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  <c r="H67" s="78"/>
      <c r="I67" s="78"/>
    </row>
    <row r="68" spans="1:9" s="78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9" s="78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9" s="79" customFormat="1" ht="51.7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  <c r="H70" s="78"/>
      <c r="I70" s="78"/>
    </row>
    <row r="71" spans="1:9" s="79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  <c r="H71" s="78"/>
      <c r="I71" s="78"/>
    </row>
    <row r="72" spans="1:9" s="79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  <c r="H72" s="78"/>
      <c r="I72" s="78"/>
    </row>
    <row r="73" spans="1:9" s="79" customFormat="1" ht="34.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  <c r="H73" s="78"/>
      <c r="I73" s="78"/>
    </row>
    <row r="74" spans="1:9" s="65" customFormat="1" ht="51.75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735.8</v>
      </c>
      <c r="G74" s="282"/>
      <c r="H74" s="64"/>
      <c r="I74" s="64"/>
    </row>
    <row r="75" spans="1:9" s="79" customFormat="1" ht="17.25">
      <c r="A75" s="54">
        <v>1</v>
      </c>
      <c r="B75" s="221" t="s">
        <v>169</v>
      </c>
      <c r="C75" s="241">
        <v>0</v>
      </c>
      <c r="D75" s="241">
        <v>0</v>
      </c>
      <c r="E75" s="241">
        <v>0</v>
      </c>
      <c r="F75" s="195">
        <v>735.8</v>
      </c>
      <c r="G75" s="283"/>
      <c r="H75" s="78"/>
      <c r="I75" s="78"/>
    </row>
    <row r="76" spans="1:9" s="79" customFormat="1" ht="17.25" hidden="1">
      <c r="A76" s="54"/>
      <c r="B76" s="221"/>
      <c r="C76" s="241"/>
      <c r="D76" s="241"/>
      <c r="E76" s="241"/>
      <c r="F76" s="195"/>
      <c r="G76" s="283"/>
      <c r="H76" s="78"/>
      <c r="I76" s="78"/>
    </row>
    <row r="77" spans="1:9" s="79" customFormat="1" ht="17.25" hidden="1">
      <c r="A77" s="54"/>
      <c r="B77" s="221"/>
      <c r="C77" s="241"/>
      <c r="D77" s="241"/>
      <c r="E77" s="241"/>
      <c r="F77" s="195"/>
      <c r="G77" s="283"/>
      <c r="H77" s="78"/>
      <c r="I77" s="78"/>
    </row>
    <row r="78" spans="1:9" s="79" customFormat="1" ht="17.25" hidden="1">
      <c r="A78" s="54"/>
      <c r="B78" s="221"/>
      <c r="C78" s="241"/>
      <c r="D78" s="241"/>
      <c r="E78" s="241"/>
      <c r="F78" s="195"/>
      <c r="G78" s="283"/>
      <c r="H78" s="78"/>
      <c r="I78" s="78"/>
    </row>
    <row r="79" spans="1:9" s="81" customFormat="1" ht="51.75">
      <c r="A79" s="11" t="s">
        <v>30</v>
      </c>
      <c r="B79" s="12" t="s">
        <v>31</v>
      </c>
      <c r="C79" s="198">
        <f>C12+C13-C24</f>
        <v>681.36666666665769</v>
      </c>
      <c r="D79" s="198">
        <f>D12+D13-D24</f>
        <v>486.06666666666206</v>
      </c>
      <c r="E79" s="198">
        <f>E12+E13-E24</f>
        <v>945.86666666666861</v>
      </c>
      <c r="F79" s="198">
        <f>F12+F13-F24</f>
        <v>735.89999999999418</v>
      </c>
      <c r="G79" s="281"/>
      <c r="H79" s="80"/>
      <c r="I79" s="80"/>
    </row>
    <row r="80" spans="1:9" s="65" customFormat="1" ht="17.25">
      <c r="A80" s="69"/>
      <c r="B80" s="70"/>
      <c r="C80" s="70"/>
      <c r="D80" s="70"/>
      <c r="E80" s="70"/>
      <c r="H80" s="64"/>
      <c r="I80" s="64"/>
    </row>
    <row r="81" spans="2:7" s="390" customFormat="1" ht="110.25" customHeight="1">
      <c r="B81" s="391" t="s">
        <v>185</v>
      </c>
      <c r="C81" s="480"/>
      <c r="D81" s="480"/>
      <c r="E81" s="393" t="s">
        <v>198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5" zoomScaleSheetLayoutView="100" workbookViewId="0">
      <selection activeCell="B66" sqref="B66"/>
    </sheetView>
  </sheetViews>
  <sheetFormatPr defaultColWidth="9.140625" defaultRowHeight="13.5"/>
  <cols>
    <col min="1" max="1" width="6" style="22" customWidth="1"/>
    <col min="2" max="2" width="54.425781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4" t="s">
        <v>46</v>
      </c>
      <c r="B1" s="484"/>
      <c r="C1" s="484"/>
      <c r="D1" s="484"/>
      <c r="E1" s="484"/>
      <c r="F1" s="484"/>
    </row>
    <row r="2" spans="1:18" s="20" customFormat="1" ht="20.25">
      <c r="A2" s="476" t="str">
        <f>+'Ekamut-caxs'!A7:D7</f>
        <v>«ԵՐԵՎԱՆԻ ԱՋԱՓՆՅԱԿԻ ՄԱՆԿԱՊԱՏԱՆԵԿԱՆ ՀԱՄԱԼԻՐ ՄԱՐԶԱԴՊՐՈՑ» ՀՈԱԿ-ի</v>
      </c>
      <c r="B2" s="476"/>
      <c r="C2" s="476"/>
      <c r="D2" s="476"/>
      <c r="E2" s="476"/>
      <c r="F2" s="476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7" t="s">
        <v>252</v>
      </c>
      <c r="B3" s="487"/>
      <c r="C3" s="487"/>
      <c r="D3" s="487"/>
      <c r="E3" s="487"/>
      <c r="F3" s="487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SUM(C7:C13,C16:C20)</f>
        <v>46488.4</v>
      </c>
      <c r="D6" s="209">
        <f>SUM(D7:D13,D16:D20)</f>
        <v>58009.700000000004</v>
      </c>
      <c r="E6" s="209">
        <f t="shared" ref="E6:E56" si="0">D6-C6</f>
        <v>11521.300000000003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4" t="str">
        <f>+'Ekamut-caxs'!B11</f>
        <v>Սուբսիդիայից</v>
      </c>
      <c r="C7" s="201">
        <v>44575.199999999997</v>
      </c>
      <c r="D7" s="202">
        <f>+'Ekamut-caxs'!D11</f>
        <v>57368.5</v>
      </c>
      <c r="E7" s="202">
        <f>+D7-C7</f>
        <v>12793.300000000003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19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f>+'Ekamut-caxs'!A16</f>
        <v>2</v>
      </c>
      <c r="B12" s="204" t="str">
        <f>+'Ekamut-caxs'!B16</f>
        <v>Չփոխանակվող գործարքներից (դրամաշնորհից)</v>
      </c>
      <c r="C12" s="201">
        <v>1189.8</v>
      </c>
      <c r="D12" s="202">
        <f>+'Ekamut-caxs'!D16</f>
        <v>0</v>
      </c>
      <c r="E12" s="202">
        <f t="shared" si="1"/>
        <v>-1189.8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f>+'Ekamut-caxs'!A17</f>
        <v>2</v>
      </c>
      <c r="B13" s="204" t="str">
        <f>+'Ekamut-caxs'!B17</f>
        <v xml:space="preserve">Պայմանով ստացված ակտիվներից, այդ թվում՝  </v>
      </c>
      <c r="C13" s="201">
        <v>632.79999999999995</v>
      </c>
      <c r="D13" s="201">
        <v>640.79999999999995</v>
      </c>
      <c r="E13" s="202">
        <f t="shared" si="1"/>
        <v>8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f>+'Ekamut-caxs'!A18</f>
        <v>2.1</v>
      </c>
      <c r="B14" s="130" t="str">
        <f>+'Ekamut-caxs'!B18</f>
        <v xml:space="preserve">ոչ ընթացիկ </v>
      </c>
      <c r="C14" s="186">
        <v>632.79999999999995</v>
      </c>
      <c r="D14" s="206">
        <v>640.79999999999995</v>
      </c>
      <c r="E14" s="187">
        <f t="shared" si="1"/>
        <v>8</v>
      </c>
      <c r="F14" s="188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6"/>
      <c r="D15" s="206">
        <f>+'Ekamut-caxs'!D19</f>
        <v>0</v>
      </c>
      <c r="E15" s="187">
        <f t="shared" si="1"/>
        <v>0</v>
      </c>
      <c r="F15" s="188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hidden="1" customHeight="1">
      <c r="A16" s="54">
        <f>+'Ekamut-caxs'!A20</f>
        <v>3</v>
      </c>
      <c r="B16" s="204" t="str">
        <f>+'Ekamut-caxs'!B20</f>
        <v>Բանկի տոկոսից</v>
      </c>
      <c r="C16" s="203"/>
      <c r="D16" s="202">
        <f>+'Ekamut-caxs'!D20</f>
        <v>0</v>
      </c>
      <c r="E16" s="202">
        <f t="shared" si="1"/>
        <v>0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f>+'Ekamut-caxs'!A21</f>
        <v>3</v>
      </c>
      <c r="B17" s="204" t="str">
        <f>+'Ekamut-caxs'!B21</f>
        <v>Սուբսիդիա ջրամատակարարման գծով</v>
      </c>
      <c r="C17" s="203">
        <v>0.6</v>
      </c>
      <c r="D17" s="202">
        <f>+'Ekamut-caxs'!D21</f>
        <v>0.4</v>
      </c>
      <c r="E17" s="202">
        <f>+D17-C17</f>
        <v>-0.19999999999999996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4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>+D18-C18</f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5</v>
      </c>
      <c r="B19" s="204" t="str">
        <f>+'Ekamut-caxs'!B23</f>
        <v>Այլ եկամուտների գծով</v>
      </c>
      <c r="C19" s="203"/>
      <c r="D19" s="202">
        <f>+'Ekamut-caxs'!D23</f>
        <v>0</v>
      </c>
      <c r="E19" s="202">
        <f t="shared" si="1"/>
        <v>0</v>
      </c>
      <c r="F19" s="201"/>
    </row>
    <row r="20" spans="1:18" s="51" customFormat="1" ht="21" customHeight="1">
      <c r="A20" s="54">
        <v>5</v>
      </c>
      <c r="B20" s="204" t="s">
        <v>242</v>
      </c>
      <c r="C20" s="203">
        <v>90</v>
      </c>
      <c r="D20" s="202">
        <f>+'Ekamut-caxs'!D24</f>
        <v>0</v>
      </c>
      <c r="E20" s="201">
        <f>D20-C20</f>
        <v>-90</v>
      </c>
      <c r="F20" s="201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7">
        <f>SUM(C22,C25:C52,C54:C55)</f>
        <v>46488.400000000009</v>
      </c>
      <c r="D21" s="210">
        <f>SUM(D22,D25:D30,D31:D52,D54:D55)</f>
        <v>58009.7</v>
      </c>
      <c r="E21" s="209">
        <f t="shared" si="0"/>
        <v>11521.299999999988</v>
      </c>
      <c r="F21" s="225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1" t="str">
        <f>+'Ekamut-caxs'!B28</f>
        <v>Աշխատավարձի գծով</v>
      </c>
      <c r="C22" s="203">
        <v>43162.9</v>
      </c>
      <c r="D22" s="205">
        <f>+'Ekamut-caxs'!D28</f>
        <v>54226.399999999994</v>
      </c>
      <c r="E22" s="202">
        <f t="shared" ref="E22:E55" si="2">+D22-C22</f>
        <v>11063.499999999993</v>
      </c>
      <c r="F22" s="20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2" t="str">
        <f>+'Ekamut-caxs'!B29</f>
        <v>պարգևատրման գծով</v>
      </c>
      <c r="C23" s="186">
        <v>2500</v>
      </c>
      <c r="D23" s="206">
        <f>+'Ekamut-caxs'!D29</f>
        <v>0</v>
      </c>
      <c r="E23" s="187">
        <f t="shared" si="2"/>
        <v>-2500</v>
      </c>
      <c r="F23" s="188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2" t="str">
        <f>+'Ekamut-caxs'!B30</f>
        <v>կամավոր ատեստավորման գծով</v>
      </c>
      <c r="C24" s="186"/>
      <c r="D24" s="206">
        <f>+'Ekamut-caxs'!D30</f>
        <v>0</v>
      </c>
      <c r="E24" s="187">
        <f t="shared" si="2"/>
        <v>0</v>
      </c>
      <c r="F24" s="188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hidden="1" customHeight="1">
      <c r="A25" s="54">
        <f>+'Ekamut-caxs'!A31</f>
        <v>2</v>
      </c>
      <c r="B25" s="204" t="str">
        <f>+'Ekamut-caxs'!B31</f>
        <v>Ջեռուցման գծով</v>
      </c>
      <c r="C25" s="203"/>
      <c r="D25" s="205">
        <f>+'Ekamut-caxs'!D31</f>
        <v>0</v>
      </c>
      <c r="E25" s="202">
        <f t="shared" si="2"/>
        <v>0</v>
      </c>
      <c r="F25" s="20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2</v>
      </c>
      <c r="B26" s="204" t="str">
        <f>+'Ekamut-caxs'!B32</f>
        <v>Էլեկտրաէներգիայի գծով</v>
      </c>
      <c r="C26" s="203">
        <v>375.4</v>
      </c>
      <c r="D26" s="205">
        <f>+'Ekamut-caxs'!D32</f>
        <v>403.9</v>
      </c>
      <c r="E26" s="202">
        <f t="shared" si="2"/>
        <v>28.5</v>
      </c>
      <c r="F26" s="20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3</v>
      </c>
      <c r="B27" s="204" t="str">
        <f>+'Ekamut-caxs'!B33</f>
        <v>Ջրմուղ-կոյուղու գծով</v>
      </c>
      <c r="C27" s="203">
        <v>16.899999999999999</v>
      </c>
      <c r="D27" s="205">
        <f>+'Ekamut-caxs'!D33</f>
        <v>15</v>
      </c>
      <c r="E27" s="202">
        <f t="shared" si="2"/>
        <v>-1.8999999999999986</v>
      </c>
      <c r="F27" s="201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>+'Ekamut-caxs'!A34</f>
        <v>4</v>
      </c>
      <c r="B28" s="204" t="str">
        <f>+'Ekamut-caxs'!B34</f>
        <v>Աղբահանության գծով</v>
      </c>
      <c r="C28" s="203">
        <v>5</v>
      </c>
      <c r="D28" s="205">
        <f>+'Ekamut-caxs'!D34</f>
        <v>5</v>
      </c>
      <c r="E28" s="202">
        <f t="shared" si="2"/>
        <v>0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>+'Ekamut-caxs'!A35</f>
        <v>5</v>
      </c>
      <c r="B29" s="204" t="str">
        <f>+'Ekamut-caxs'!B35</f>
        <v>Ախտաբանության գծով</v>
      </c>
      <c r="C29" s="203">
        <v>60</v>
      </c>
      <c r="D29" s="205">
        <f>+'Ekamut-caxs'!D35</f>
        <v>60</v>
      </c>
      <c r="E29" s="202">
        <f t="shared" si="2"/>
        <v>0</v>
      </c>
      <c r="F29" s="20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6</v>
      </c>
      <c r="B30" s="204" t="str">
        <f>+'Ekamut-caxs'!B36</f>
        <v>Կապի գծով</v>
      </c>
      <c r="C30" s="203">
        <v>129.6</v>
      </c>
      <c r="D30" s="205">
        <f>+'Ekamut-caxs'!D36</f>
        <v>129.6</v>
      </c>
      <c r="E30" s="202">
        <f t="shared" si="2"/>
        <v>0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>+'Ekamut-caxs'!A37</f>
        <v>7</v>
      </c>
      <c r="B31" s="204" t="str">
        <f>+'Ekamut-caxs'!B37</f>
        <v>Բանկային ծառայության գծով</v>
      </c>
      <c r="C31" s="203">
        <v>13</v>
      </c>
      <c r="D31" s="205">
        <f>+'Ekamut-caxs'!D37</f>
        <v>30</v>
      </c>
      <c r="E31" s="202">
        <f t="shared" si="2"/>
        <v>17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8</v>
      </c>
      <c r="B32" s="204" t="str">
        <f>+'Ekamut-caxs'!B38</f>
        <v>Տնտեսական և գրասենյակային ապրանքների գծով</v>
      </c>
      <c r="C32" s="203">
        <v>140</v>
      </c>
      <c r="D32" s="205">
        <f>+'Ekamut-caxs'!D38</f>
        <v>151</v>
      </c>
      <c r="E32" s="202">
        <f t="shared" si="2"/>
        <v>11</v>
      </c>
      <c r="F32" s="201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9</v>
      </c>
      <c r="B33" s="204" t="str">
        <f>+'Ekamut-caxs'!B39</f>
        <v>Փոքրարժեք կամ արագամաշ առարկաների գծով</v>
      </c>
      <c r="C33" s="203">
        <v>499</v>
      </c>
      <c r="D33" s="205">
        <f>+'Ekamut-caxs'!D39</f>
        <v>498</v>
      </c>
      <c r="E33" s="202">
        <f t="shared" si="2"/>
        <v>-1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f>+'Ekamut-caxs'!A40</f>
        <v>10</v>
      </c>
      <c r="B34" s="204" t="str">
        <f>+'Ekamut-caxs'!B40</f>
        <v>Ուսումնական նյութերի գծով</v>
      </c>
      <c r="C34" s="203">
        <v>25</v>
      </c>
      <c r="D34" s="205">
        <f>+'Ekamut-caxs'!D40</f>
        <v>25</v>
      </c>
      <c r="E34" s="202">
        <f t="shared" si="2"/>
        <v>0</v>
      </c>
      <c r="F34" s="20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11</v>
      </c>
      <c r="B35" s="204" t="str">
        <f>+'Ekamut-caxs'!B41</f>
        <v>Դեղորայքի գծով</v>
      </c>
      <c r="C35" s="203">
        <v>80</v>
      </c>
      <c r="D35" s="205">
        <f>+'Ekamut-caxs'!D41</f>
        <v>80</v>
      </c>
      <c r="E35" s="202">
        <f t="shared" si="2"/>
        <v>0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0.25" customHeight="1">
      <c r="A36" s="54">
        <f>+'Ekamut-caxs'!A42</f>
        <v>12</v>
      </c>
      <c r="B36" s="204" t="str">
        <f>+'Ekamut-caxs'!B42</f>
        <v>Բուժ.ծառայության գծով</v>
      </c>
      <c r="C36" s="203">
        <v>0</v>
      </c>
      <c r="D36" s="205">
        <f>+'Ekamut-caxs'!D42</f>
        <v>60</v>
      </c>
      <c r="E36" s="202">
        <f t="shared" si="2"/>
        <v>60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13</v>
      </c>
      <c r="B37" s="204" t="str">
        <f>+'Ekamut-caxs'!B43</f>
        <v>Ընթացիկ վերանորոգման գծով</v>
      </c>
      <c r="C37" s="201"/>
      <c r="D37" s="205">
        <f>+'Ekamut-caxs'!D43</f>
        <v>0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hidden="1" customHeight="1">
      <c r="A38" s="54">
        <f>+'Ekamut-caxs'!A44</f>
        <v>14</v>
      </c>
      <c r="B38" s="204" t="str">
        <f>+'Ekamut-caxs'!B44</f>
        <v>Ջեռուցման համակարգի սպասարկման գծով</v>
      </c>
      <c r="C38" s="201"/>
      <c r="D38" s="205">
        <f>+'Ekamut-caxs'!D44</f>
        <v>0</v>
      </c>
      <c r="E38" s="202">
        <f t="shared" si="2"/>
        <v>0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hidden="1" customHeight="1">
      <c r="A39" s="54">
        <f>+'Ekamut-caxs'!A45</f>
        <v>15</v>
      </c>
      <c r="B39" s="204" t="str">
        <f>+'Ekamut-caxs'!B45</f>
        <v>Կաթսայատան սպասարկման գծով</v>
      </c>
      <c r="C39" s="201"/>
      <c r="D39" s="205">
        <f>+'Ekamut-caxs'!D45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16</v>
      </c>
      <c r="B40" s="204" t="str">
        <f>+'Ekamut-caxs'!B46</f>
        <v>Սպասարկման և կոմունալ համավճարների գծով</v>
      </c>
      <c r="C40" s="201"/>
      <c r="D40" s="205">
        <f>+'Ekamut-caxs'!D46</f>
        <v>0</v>
      </c>
      <c r="E40" s="202">
        <f t="shared" si="2"/>
        <v>0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17</v>
      </c>
      <c r="B41" s="204" t="str">
        <f>+'Ekamut-caxs'!B47</f>
        <v>Գնումների համակարգողի ծառայության գծով</v>
      </c>
      <c r="C41" s="203"/>
      <c r="D41" s="205">
        <f>+'Ekamut-caxs'!D47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13</v>
      </c>
      <c r="B42" s="204" t="str">
        <f>+'Ekamut-caxs'!B48</f>
        <v>Համակարգիչների տեխնիկական սպասարկման գծով</v>
      </c>
      <c r="C42" s="203">
        <v>49</v>
      </c>
      <c r="D42" s="205">
        <f>+'Ekamut-caxs'!D48</f>
        <v>60</v>
      </c>
      <c r="E42" s="202">
        <f t="shared" si="2"/>
        <v>11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14</v>
      </c>
      <c r="B43" s="204" t="str">
        <f>+'Ekamut-caxs'!B49</f>
        <v>Համակարգչային ծրագրի և կայքի սպասարկման գծով</v>
      </c>
      <c r="C43" s="201">
        <v>107</v>
      </c>
      <c r="D43" s="205">
        <f>+'Ekamut-caxs'!D49</f>
        <v>122</v>
      </c>
      <c r="E43" s="202">
        <f t="shared" si="2"/>
        <v>15</v>
      </c>
      <c r="F43" s="201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customHeight="1">
      <c r="A44" s="54">
        <f>+'Ekamut-caxs'!A50</f>
        <v>15</v>
      </c>
      <c r="B44" s="204" t="str">
        <f>+'Ekamut-caxs'!B50</f>
        <v>էլ․ստորագրության գծով</v>
      </c>
      <c r="C44" s="201">
        <v>3</v>
      </c>
      <c r="D44" s="205">
        <f>+'Ekamut-caxs'!D50</f>
        <v>3</v>
      </c>
      <c r="E44" s="202">
        <f t="shared" si="2"/>
        <v>0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16</v>
      </c>
      <c r="B45" s="204" t="str">
        <f>+'Ekamut-caxs'!B51</f>
        <v>Հայտարարության գծով</v>
      </c>
      <c r="C45" s="201"/>
      <c r="D45" s="205">
        <f>+'Ekamut-caxs'!D51</f>
        <v>0</v>
      </c>
      <c r="E45" s="202">
        <f t="shared" si="2"/>
        <v>0</v>
      </c>
      <c r="F45" s="20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17</v>
      </c>
      <c r="B46" s="204" t="str">
        <f>+'Ekamut-caxs'!B52</f>
        <v>Բաժանորդագրության գծով</v>
      </c>
      <c r="C46" s="201"/>
      <c r="D46" s="205">
        <f>+'Ekamut-caxs'!D52</f>
        <v>0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hidden="1" customHeight="1">
      <c r="A47" s="54">
        <f>+'Ekamut-caxs'!A53</f>
        <v>18</v>
      </c>
      <c r="B47" s="204" t="str">
        <f>+'Ekamut-caxs'!B53</f>
        <v>Վերապատրաստման գծով</v>
      </c>
      <c r="C47" s="201"/>
      <c r="D47" s="205">
        <f>+'Ekamut-caxs'!D53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customHeight="1">
      <c r="A48" s="54">
        <f>+'Ekamut-caxs'!A54</f>
        <v>16</v>
      </c>
      <c r="B48" s="204" t="str">
        <f>+'Ekamut-caxs'!B54</f>
        <v>Միջոցառումների և գործուղումների գծով</v>
      </c>
      <c r="C48" s="201">
        <v>1189.8</v>
      </c>
      <c r="D48" s="205">
        <f>+'Ekamut-caxs'!D54</f>
        <v>1500</v>
      </c>
      <c r="E48" s="202">
        <f t="shared" si="2"/>
        <v>310.20000000000005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17</v>
      </c>
      <c r="B49" s="204" t="str">
        <f>+'Ekamut-caxs'!B55</f>
        <v>Տպագրական ծառայությունների գծով</v>
      </c>
      <c r="C49" s="201"/>
      <c r="D49" s="205">
        <f>+'Ekamut-caxs'!D55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hidden="1" customHeight="1">
      <c r="A50" s="54">
        <f>+'Ekamut-caxs'!A56</f>
        <v>18</v>
      </c>
      <c r="B50" s="221">
        <f>+'Ekamut-caxs'!B56</f>
        <v>0</v>
      </c>
      <c r="C50" s="201"/>
      <c r="D50" s="203">
        <f>+'Ekamut-caxs'!D56</f>
        <v>0</v>
      </c>
      <c r="E50" s="201">
        <f t="shared" si="2"/>
        <v>0</v>
      </c>
      <c r="F50" s="201"/>
      <c r="G50" s="274" t="s">
        <v>227</v>
      </c>
    </row>
    <row r="51" spans="1:18" s="51" customFormat="1" ht="21" hidden="1" customHeight="1">
      <c r="A51" s="54">
        <f>+'Ekamut-caxs'!A57</f>
        <v>19</v>
      </c>
      <c r="B51" s="221">
        <f>+'Ekamut-caxs'!B57</f>
        <v>0</v>
      </c>
      <c r="C51" s="201"/>
      <c r="D51" s="203">
        <f>+'Ekamut-caxs'!D57</f>
        <v>0</v>
      </c>
      <c r="E51" s="201">
        <f t="shared" si="2"/>
        <v>0</v>
      </c>
      <c r="F51" s="201"/>
    </row>
    <row r="52" spans="1:18" s="52" customFormat="1" ht="21" customHeight="1">
      <c r="A52" s="54">
        <f>+'Ekamut-caxs'!A58</f>
        <v>17</v>
      </c>
      <c r="B52" s="204" t="str">
        <f>+'Ekamut-caxs'!B58</f>
        <v>Հիմնական միջոցների մաշվածության գծով, որից՝</v>
      </c>
      <c r="C52" s="201">
        <v>632.79999999999995</v>
      </c>
      <c r="D52" s="205">
        <v>640.79999999999995</v>
      </c>
      <c r="E52" s="202">
        <f t="shared" si="2"/>
        <v>8</v>
      </c>
      <c r="F52" s="20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f>+'Ekamut-caxs'!A59</f>
        <v>17.100000000000001</v>
      </c>
      <c r="B53" s="263" t="str">
        <f>+'Ekamut-caxs'!B59</f>
        <v>պայմանով (անհատույց) ստացված</v>
      </c>
      <c r="C53" s="188">
        <v>632.79999999999995</v>
      </c>
      <c r="D53" s="206">
        <v>640.79999999999995</v>
      </c>
      <c r="E53" s="187">
        <f t="shared" si="2"/>
        <v>8</v>
      </c>
      <c r="F53" s="188"/>
      <c r="G53" s="125"/>
    </row>
    <row r="54" spans="1:18" s="52" customFormat="1" ht="21" hidden="1" customHeight="1">
      <c r="A54" s="54">
        <f>+'Ekamut-caxs'!A60</f>
        <v>18</v>
      </c>
      <c r="B54" s="204" t="str">
        <f>+'Ekamut-caxs'!B60</f>
        <v xml:space="preserve">Չփոխհատուցվող հարկերի գծով </v>
      </c>
      <c r="C54" s="201"/>
      <c r="D54" s="205">
        <f>+'Ekamut-caxs'!D60</f>
        <v>0</v>
      </c>
      <c r="E54" s="202">
        <f t="shared" si="2"/>
        <v>0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v>17</v>
      </c>
      <c r="B55" s="204" t="str">
        <f>+'Ekamut-caxs'!B61</f>
        <v>Այլ ծախսերի գծով</v>
      </c>
      <c r="C55" s="201">
        <v>0</v>
      </c>
      <c r="D55" s="205">
        <f>+'Ekamut-caxs'!D61</f>
        <v>0</v>
      </c>
      <c r="E55" s="202">
        <f t="shared" si="2"/>
        <v>0</v>
      </c>
      <c r="F55" s="20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4" t="s">
        <v>71</v>
      </c>
      <c r="C56" s="225">
        <f>C6-C21</f>
        <v>0</v>
      </c>
      <c r="D56" s="209">
        <f>D6-D21</f>
        <v>0</v>
      </c>
      <c r="E56" s="209">
        <f t="shared" si="0"/>
        <v>0</v>
      </c>
      <c r="F56" s="225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5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6" t="s">
        <v>2</v>
      </c>
      <c r="C58" s="22"/>
      <c r="D58" s="486" t="e">
        <f>+'Ekamut-caxs'!#REF!</f>
        <v>#REF!</v>
      </c>
      <c r="E58" s="486"/>
      <c r="F58" s="95"/>
    </row>
    <row r="59" spans="1:18" ht="9.75" customHeight="1">
      <c r="B59" s="267"/>
      <c r="D59" s="485" t="s">
        <v>5</v>
      </c>
      <c r="E59" s="485"/>
      <c r="F59" s="219"/>
    </row>
    <row r="60" spans="1:18" ht="24.75" customHeight="1">
      <c r="B60" s="266" t="s">
        <v>6</v>
      </c>
      <c r="C60" s="22"/>
      <c r="D60" s="486" t="e">
        <f>+'Ekamut-caxs'!#REF!</f>
        <v>#REF!</v>
      </c>
      <c r="E60" s="486"/>
      <c r="F60" s="95"/>
    </row>
    <row r="61" spans="1:18" ht="11.25" customHeight="1">
      <c r="D61" s="485" t="s">
        <v>5</v>
      </c>
      <c r="E61" s="485"/>
      <c r="F61" s="219"/>
    </row>
    <row r="62" spans="1:18" s="17" customFormat="1">
      <c r="A62" s="22"/>
      <c r="B62" s="261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7" zoomScaleSheetLayoutView="100" workbookViewId="0">
      <selection activeCell="B66" sqref="B66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4" t="s">
        <v>72</v>
      </c>
      <c r="B1" s="484"/>
      <c r="C1" s="484"/>
      <c r="D1" s="484"/>
      <c r="E1" s="484"/>
      <c r="F1" s="484"/>
    </row>
    <row r="2" spans="1:20" s="20" customFormat="1" ht="20.25">
      <c r="A2" s="476" t="str">
        <f>+'Ekamut-caxs'!A7:D7</f>
        <v>«ԵՐԵՎԱՆԻ ԱՋԱՓՆՅԱԿԻ ՄԱՆԿԱՊԱՏԱՆԵԿԱՆ ՀԱՄԱԼԻՐ ՄԱՐԶԱԴՊՐՈՑ» ՀՈԱԿ-ի</v>
      </c>
      <c r="B2" s="476"/>
      <c r="C2" s="476"/>
      <c r="D2" s="476"/>
      <c r="E2" s="476"/>
      <c r="F2" s="476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7" t="s">
        <v>253</v>
      </c>
      <c r="B3" s="487"/>
      <c r="C3" s="487"/>
      <c r="D3" s="487"/>
      <c r="E3" s="487"/>
      <c r="F3" s="487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7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1" t="s">
        <v>171</v>
      </c>
      <c r="D5" s="181" t="s">
        <v>172</v>
      </c>
      <c r="E5" s="74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89">
        <v>997.5</v>
      </c>
      <c r="D6" s="198">
        <f>+C73</f>
        <v>1471.6999999999898</v>
      </c>
      <c r="E6" s="198">
        <f>D6-C6</f>
        <v>474.19999999998981</v>
      </c>
      <c r="F6" s="189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198">
        <f>SUM(C8:C17)</f>
        <v>45907</v>
      </c>
      <c r="D7" s="198">
        <f>SUM(D8:D17)</f>
        <v>57368.5</v>
      </c>
      <c r="E7" s="198">
        <f>D7-C7</f>
        <v>11461.5</v>
      </c>
      <c r="F7" s="189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44575.199999999997</v>
      </c>
      <c r="D8" s="195">
        <f>+'Dramakan hosqer'!F14</f>
        <v>57368.5</v>
      </c>
      <c r="E8" s="195">
        <f>+D8-C8</f>
        <v>12793.300000000003</v>
      </c>
      <c r="F8" s="195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 hidden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>
      <c r="A13" s="54">
        <f>+'Dramakan hosqer'!A19</f>
        <v>2</v>
      </c>
      <c r="B13" s="250" t="str">
        <f>+'Dramakan hosqer'!B19</f>
        <v>Չփոխանակվող գործարքներից (դրամաշնորհից)</v>
      </c>
      <c r="C13" s="195">
        <v>1241.8</v>
      </c>
      <c r="D13" s="195">
        <f>+'Dramakan hosqer'!F19</f>
        <v>0</v>
      </c>
      <c r="E13" s="195">
        <f t="shared" si="0"/>
        <v>-1241.8</v>
      </c>
      <c r="F13" s="195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3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 hidden="1">
      <c r="A15" s="54">
        <f>+'Dramakan hosqer'!A21</f>
        <v>4</v>
      </c>
      <c r="B15" s="250" t="str">
        <f>+'Dramakan hosqer'!B21</f>
        <v>Բանկի տոկոսից</v>
      </c>
      <c r="C15" s="195"/>
      <c r="D15" s="195">
        <f>+'Dramakan hosqer'!F21</f>
        <v>0</v>
      </c>
      <c r="E15" s="195">
        <f t="shared" si="0"/>
        <v>0</v>
      </c>
      <c r="F15" s="195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5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17.25">
      <c r="A17" s="54">
        <v>3</v>
      </c>
      <c r="B17" s="204" t="s">
        <v>242</v>
      </c>
      <c r="C17" s="195">
        <v>90</v>
      </c>
      <c r="D17" s="195">
        <f>+'Dramakan hosqer'!F23</f>
        <v>0</v>
      </c>
      <c r="E17" s="195">
        <f t="shared" si="0"/>
        <v>-90</v>
      </c>
      <c r="F17" s="195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2" t="s">
        <v>26</v>
      </c>
      <c r="B18" s="293" t="s">
        <v>74</v>
      </c>
      <c r="C18" s="189">
        <f>+C19+C55+C68</f>
        <v>45432.80000000001</v>
      </c>
      <c r="D18" s="189">
        <f>+D19+D55+D68</f>
        <v>58104.299999999996</v>
      </c>
      <c r="E18" s="189">
        <f>+E19+E55+E68</f>
        <v>12682.29999999999</v>
      </c>
      <c r="F18" s="189"/>
      <c r="G18" s="245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198">
        <f>SUM(C20,C22:C50,C53:C54)</f>
        <v>45353.30000000001</v>
      </c>
      <c r="D19" s="198">
        <f>SUM(D20,D22:D28,D29:D50,D53:D54)</f>
        <v>57368.499999999993</v>
      </c>
      <c r="E19" s="198">
        <f>SUM(E20,E22:E27,E29:E50,E53:E54)</f>
        <v>12025.999999999991</v>
      </c>
      <c r="F19" s="189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1" t="str">
        <f>+'Dramakan hosqer'!B26</f>
        <v>Աշխատավարձի գծով</v>
      </c>
      <c r="C20" s="195">
        <v>42539.8</v>
      </c>
      <c r="D20" s="195">
        <f>+'Dramakan hosqer'!F26</f>
        <v>54226.399999999994</v>
      </c>
      <c r="E20" s="195">
        <f>+D20-C20</f>
        <v>11686.599999999991</v>
      </c>
      <c r="F20" s="195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3" t="str">
        <f>+'Dramakan hosqer'!B27</f>
        <v>պարգևատրման գծով</v>
      </c>
      <c r="C21" s="190">
        <v>2500</v>
      </c>
      <c r="D21" s="190">
        <f>+'Dramakan hosqer'!F27</f>
        <v>0</v>
      </c>
      <c r="E21" s="190">
        <f t="shared" ref="E21:E51" si="1">+D21-C21</f>
        <v>-2500</v>
      </c>
      <c r="F21" s="190"/>
    </row>
    <row r="22" spans="1:20" hidden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 hidden="1">
      <c r="A23" s="54">
        <f>+'Dramakan hosqer'!A29</f>
        <v>2</v>
      </c>
      <c r="B23" s="204" t="str">
        <f>+'Dramakan hosqer'!B29</f>
        <v>Ջեռուցման գծով</v>
      </c>
      <c r="C23" s="195"/>
      <c r="D23" s="195">
        <f>+'Dramakan hosqer'!F29</f>
        <v>0</v>
      </c>
      <c r="E23" s="195">
        <f t="shared" si="1"/>
        <v>0</v>
      </c>
      <c r="F23" s="195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2</v>
      </c>
      <c r="B24" s="204" t="str">
        <f>+'Dramakan hosqer'!B30</f>
        <v>Էլեկտրաէներգիայի գծով</v>
      </c>
      <c r="C24" s="195">
        <v>375</v>
      </c>
      <c r="D24" s="195">
        <f>+'Dramakan hosqer'!F30</f>
        <v>403.9</v>
      </c>
      <c r="E24" s="195">
        <f t="shared" si="1"/>
        <v>28.899999999999977</v>
      </c>
      <c r="F24" s="195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3</v>
      </c>
      <c r="B25" s="204" t="str">
        <f>+'Dramakan hosqer'!B31</f>
        <v>Ջրմուղ-կոյուղու գծով</v>
      </c>
      <c r="C25" s="195">
        <v>15.8</v>
      </c>
      <c r="D25" s="195">
        <f>+'Dramakan hosqer'!F31</f>
        <v>14.6</v>
      </c>
      <c r="E25" s="195">
        <f t="shared" si="1"/>
        <v>-1.2000000000000011</v>
      </c>
      <c r="F25" s="195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>
      <c r="A26" s="54">
        <f>+'Dramakan hosqer'!A32</f>
        <v>4</v>
      </c>
      <c r="B26" s="204" t="str">
        <f>+'Dramakan hosqer'!B32</f>
        <v>Աղբահանության գծով</v>
      </c>
      <c r="C26" s="195">
        <v>5</v>
      </c>
      <c r="D26" s="195">
        <f>+'Dramakan hosqer'!F32</f>
        <v>5</v>
      </c>
      <c r="E26" s="195">
        <f t="shared" si="1"/>
        <v>0</v>
      </c>
      <c r="F26" s="195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>
      <c r="A27" s="54">
        <f>+'Dramakan hosqer'!A33</f>
        <v>5</v>
      </c>
      <c r="B27" s="204" t="str">
        <f>+'Dramakan hosqer'!B33</f>
        <v>Ախտաբանության գծով</v>
      </c>
      <c r="C27" s="195">
        <v>65</v>
      </c>
      <c r="D27" s="195">
        <f>+'Dramakan hosqer'!F33</f>
        <v>60</v>
      </c>
      <c r="E27" s="195">
        <f t="shared" si="1"/>
        <v>-5</v>
      </c>
      <c r="F27" s="195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6</v>
      </c>
      <c r="B28" s="204" t="str">
        <f>+'Dramakan hosqer'!B34</f>
        <v>Կապի գծով</v>
      </c>
      <c r="C28" s="196">
        <v>140.4</v>
      </c>
      <c r="D28" s="196">
        <f>+'Dramakan hosqer'!F34</f>
        <v>129.6</v>
      </c>
      <c r="E28" s="196">
        <f t="shared" si="1"/>
        <v>-10.800000000000011</v>
      </c>
      <c r="F28" s="195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>
      <c r="A29" s="54">
        <f>+'Dramakan hosqer'!A35</f>
        <v>7</v>
      </c>
      <c r="B29" s="204" t="str">
        <f>+'Dramakan hosqer'!B35</f>
        <v>Բանկային ծառայության գծով</v>
      </c>
      <c r="C29" s="195">
        <v>12.5</v>
      </c>
      <c r="D29" s="195">
        <f>+'Dramakan hosqer'!F35</f>
        <v>30</v>
      </c>
      <c r="E29" s="195">
        <f t="shared" si="1"/>
        <v>17.5</v>
      </c>
      <c r="F29" s="195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8</v>
      </c>
      <c r="B30" s="204" t="str">
        <f>+'Dramakan hosqer'!B36</f>
        <v>Տնտեսական և գրասենյակային ապրանքների գծով</v>
      </c>
      <c r="C30" s="195">
        <v>140</v>
      </c>
      <c r="D30" s="195">
        <f>+'Dramakan hosqer'!F36</f>
        <v>151</v>
      </c>
      <c r="E30" s="195">
        <f t="shared" si="1"/>
        <v>11</v>
      </c>
      <c r="F30" s="195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9</v>
      </c>
      <c r="B31" s="204" t="str">
        <f>+'Dramakan hosqer'!B37</f>
        <v>Փոքրարժեք կամ արագամաշ առարկաների գծով</v>
      </c>
      <c r="C31" s="195">
        <v>499</v>
      </c>
      <c r="D31" s="195">
        <f>+'Dramakan hosqer'!F37</f>
        <v>498</v>
      </c>
      <c r="E31" s="195">
        <f t="shared" si="1"/>
        <v>-1</v>
      </c>
      <c r="F31" s="195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>
      <c r="A32" s="54">
        <f>+'Dramakan hosqer'!A38</f>
        <v>10</v>
      </c>
      <c r="B32" s="204" t="str">
        <f>+'Dramakan hosqer'!B38</f>
        <v>Ուսումնական նյութերի գծով</v>
      </c>
      <c r="C32" s="195">
        <v>25</v>
      </c>
      <c r="D32" s="195">
        <f>+'Dramakan hosqer'!F38</f>
        <v>25</v>
      </c>
      <c r="E32" s="195">
        <f t="shared" si="1"/>
        <v>0</v>
      </c>
      <c r="F32" s="195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11</v>
      </c>
      <c r="B33" s="204" t="str">
        <f>+'Dramakan hosqer'!B39</f>
        <v>Դեղորայքի գծով</v>
      </c>
      <c r="C33" s="195">
        <v>80</v>
      </c>
      <c r="D33" s="195">
        <f>+'Dramakan hosqer'!F39</f>
        <v>80</v>
      </c>
      <c r="E33" s="195">
        <f t="shared" si="1"/>
        <v>0</v>
      </c>
      <c r="F33" s="195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12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60</v>
      </c>
      <c r="E34" s="195">
        <f t="shared" si="1"/>
        <v>60</v>
      </c>
      <c r="F34" s="195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 hidden="1">
      <c r="A35" s="54">
        <f>+'Dramakan hosqer'!A41</f>
        <v>13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195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 hidden="1">
      <c r="A36" s="54">
        <f>+'Dramakan hosqer'!A42</f>
        <v>14</v>
      </c>
      <c r="B36" s="204" t="str">
        <f>+'Dramakan hosqer'!B42</f>
        <v>Ջեռուցման համակարգի սպասարկման գծով</v>
      </c>
      <c r="C36" s="195"/>
      <c r="D36" s="195">
        <f>+'Dramakan hosqer'!F42</f>
        <v>0</v>
      </c>
      <c r="E36" s="195">
        <f t="shared" si="1"/>
        <v>0</v>
      </c>
      <c r="F36" s="195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 hidden="1">
      <c r="A37" s="54">
        <f>+'Dramakan hosqer'!A43</f>
        <v>15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16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17</v>
      </c>
      <c r="B39" s="204" t="str">
        <f>+'Dramakan hosqer'!B45</f>
        <v>Գնումների համակարգողի ծառայության գծով</v>
      </c>
      <c r="C39" s="195"/>
      <c r="D39" s="195">
        <f>+'Dramakan hosqer'!F45</f>
        <v>0</v>
      </c>
      <c r="E39" s="195">
        <f t="shared" si="1"/>
        <v>0</v>
      </c>
      <c r="F39" s="195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v>13</v>
      </c>
      <c r="B40" s="204" t="str">
        <f>+'Dramakan hosqer'!B46</f>
        <v>Համակարգիչների տեխնիկական սպասարկման գծով</v>
      </c>
      <c r="C40" s="195">
        <v>54</v>
      </c>
      <c r="D40" s="195">
        <f>+'Dramakan hosqer'!F46</f>
        <v>60</v>
      </c>
      <c r="E40" s="195">
        <f t="shared" si="1"/>
        <v>6</v>
      </c>
      <c r="F40" s="195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v>14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122</v>
      </c>
      <c r="E41" s="195">
        <f t="shared" si="1"/>
        <v>15</v>
      </c>
      <c r="F41" s="195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>
      <c r="A42" s="54">
        <v>15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16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17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 hidden="1">
      <c r="A45" s="54">
        <f>+'Dramakan hosqer'!A51</f>
        <v>18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>
      <c r="A46" s="54">
        <v>16</v>
      </c>
      <c r="B46" s="204" t="str">
        <f>+'Dramakan hosqer'!B52</f>
        <v>Միջոցառումների և գործուղումների գծով</v>
      </c>
      <c r="C46" s="195">
        <v>1241.8</v>
      </c>
      <c r="D46" s="195">
        <f>+'Dramakan hosqer'!F52</f>
        <v>1500</v>
      </c>
      <c r="E46" s="195">
        <f t="shared" si="1"/>
        <v>258.20000000000005</v>
      </c>
      <c r="F46" s="195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17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 hidden="1">
      <c r="A48" s="54">
        <f>+'Dramakan hosqer'!A54</f>
        <v>18</v>
      </c>
      <c r="B48" s="221">
        <f>+'Dramakan hosqer'!B54</f>
        <v>0</v>
      </c>
      <c r="C48" s="195"/>
      <c r="D48" s="195">
        <f>+'Dramakan hosqer'!F54</f>
        <v>0</v>
      </c>
      <c r="E48" s="195">
        <f t="shared" si="1"/>
        <v>0</v>
      </c>
      <c r="F48" s="195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 hidden="1">
      <c r="A49" s="54">
        <f>+'Dramakan hosqer'!A55</f>
        <v>19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20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20.100000000000001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20.200000000000003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 hidden="1">
      <c r="A53" s="369">
        <f>+'Dramakan hosqer'!A59</f>
        <v>21</v>
      </c>
      <c r="B53" s="370" t="str">
        <f>+'Dramakan hosqer'!B59</f>
        <v>Կրեդիտորական պարտքի մարման գծով</v>
      </c>
      <c r="C53" s="371"/>
      <c r="D53" s="371">
        <f>+'Dramakan hosqer'!F59</f>
        <v>0</v>
      </c>
      <c r="E53" s="371">
        <f t="shared" ref="E53:E54" si="3">+D53-C53</f>
        <v>0</v>
      </c>
      <c r="F53" s="195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>
      <c r="A54" s="369">
        <v>17</v>
      </c>
      <c r="B54" s="370" t="str">
        <f>+'Dramakan hosqer'!B60</f>
        <v>Այլ արտահոսքերի գծով</v>
      </c>
      <c r="C54" s="371">
        <v>50</v>
      </c>
      <c r="D54" s="371">
        <f>+'Dramakan hosqer'!F60</f>
        <v>0</v>
      </c>
      <c r="E54" s="371">
        <f t="shared" si="3"/>
        <v>-50</v>
      </c>
      <c r="F54" s="195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198">
        <f>+C56+C64</f>
        <v>79.5</v>
      </c>
      <c r="D55" s="198">
        <f>+D56+D64</f>
        <v>0</v>
      </c>
      <c r="E55" s="198">
        <f t="shared" ref="E55" si="4">D55-C55</f>
        <v>-79.5</v>
      </c>
      <c r="F55" s="189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79.5</v>
      </c>
      <c r="D56" s="198">
        <f>SUM(D57:D63)</f>
        <v>0</v>
      </c>
      <c r="E56" s="198">
        <f>+D56-C56</f>
        <v>-79.5</v>
      </c>
      <c r="F56" s="195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>
        <v>79.5</v>
      </c>
      <c r="D57" s="196">
        <f>+'Dramakan hosqer'!F63</f>
        <v>0</v>
      </c>
      <c r="E57" s="196">
        <f t="shared" ref="E57:E67" si="5">+D57-C57</f>
        <v>-79.5</v>
      </c>
      <c r="F57" s="195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 hidden="1">
      <c r="A58" s="58">
        <f>+'Dramakan hosqer'!A64</f>
        <v>1.2000000000000002</v>
      </c>
      <c r="B58" s="199" t="str">
        <f>+'Dramakan hosqer'!B64</f>
        <v>համակարգչային սարքավորումներ / տեխնիկա</v>
      </c>
      <c r="C58" s="195"/>
      <c r="D58" s="196">
        <f>+'Dramakan hosqer'!F64</f>
        <v>0</v>
      </c>
      <c r="E58" s="196">
        <f t="shared" si="5"/>
        <v>0</v>
      </c>
      <c r="F58" s="195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 hidden="1">
      <c r="A68" s="127" t="s">
        <v>49</v>
      </c>
      <c r="B68" s="12" t="s">
        <v>119</v>
      </c>
      <c r="C68" s="198">
        <f>SUM(C69:C72)</f>
        <v>0</v>
      </c>
      <c r="D68" s="198">
        <f>SUM(D69:D72)</f>
        <v>735.8</v>
      </c>
      <c r="E68" s="198">
        <f t="shared" ref="E68:E73" si="6">D68-C68</f>
        <v>735.8</v>
      </c>
      <c r="F68" s="189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735.8</v>
      </c>
      <c r="E69" s="195">
        <f>D69-C69</f>
        <v>735.8</v>
      </c>
      <c r="F69" s="195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198">
        <f>C6+C7-C18</f>
        <v>1471.6999999999898</v>
      </c>
      <c r="D73" s="198">
        <f>D6+D7-D18</f>
        <v>735.89999999999418</v>
      </c>
      <c r="E73" s="198">
        <f t="shared" si="6"/>
        <v>-735.79999999999563</v>
      </c>
      <c r="F73" s="189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59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89" t="e">
        <f>+'Ekamut-caxs'!#REF!</f>
        <v>#REF!</v>
      </c>
      <c r="E75" s="486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6" t="s">
        <v>4</v>
      </c>
      <c r="C76" s="20"/>
      <c r="D76" s="488" t="s">
        <v>85</v>
      </c>
      <c r="E76" s="488"/>
      <c r="F76" s="222"/>
    </row>
    <row r="77" spans="1:20" s="17" customFormat="1" ht="17.25">
      <c r="A77" s="18"/>
      <c r="B77" s="260" t="s">
        <v>6</v>
      </c>
      <c r="C77" s="18"/>
      <c r="D77" s="486" t="e">
        <f>+'Ekamut-caxs'!#REF!</f>
        <v>#REF!</v>
      </c>
      <c r="E77" s="486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59"/>
      <c r="C78" s="18"/>
      <c r="D78" s="488" t="s">
        <v>85</v>
      </c>
      <c r="E78" s="488"/>
      <c r="F78" s="222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1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34" workbookViewId="0">
      <selection activeCell="B66" sqref="B66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90" t="s">
        <v>60</v>
      </c>
      <c r="B1" s="490"/>
      <c r="C1" s="490"/>
      <c r="D1" s="490"/>
      <c r="E1" s="490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91" t="str">
        <f>+'Ekamut-caxs'!A7:D7</f>
        <v>«ԵՐԵՎԱՆԻ ԱՋԱՓՆՅԱԿԻ ՄԱՆԿԱՊԱՏԱՆԵԿԱՆ ՀԱՄԱԼԻՐ ՄԱՐԶԱԴՊՐՈՑ» ՀՈԱԿ-ի</v>
      </c>
      <c r="B2" s="492"/>
      <c r="C2" s="492"/>
      <c r="D2" s="492"/>
      <c r="E2" s="4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3" t="s">
        <v>122</v>
      </c>
      <c r="B3" s="493"/>
      <c r="C3" s="493"/>
      <c r="D3" s="493"/>
      <c r="E3" s="4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94" t="s">
        <v>256</v>
      </c>
      <c r="B4" s="494"/>
      <c r="C4" s="494"/>
      <c r="D4" s="494"/>
      <c r="E4" s="494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95" t="s">
        <v>127</v>
      </c>
      <c r="B7" s="496"/>
      <c r="C7" s="496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199.99999999999997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>
        <v>184.2</v>
      </c>
      <c r="E10" s="154" t="s">
        <v>278</v>
      </c>
    </row>
    <row r="11" spans="1:22" ht="27" customHeight="1">
      <c r="A11" s="155">
        <v>1.3</v>
      </c>
      <c r="B11" s="156" t="s">
        <v>133</v>
      </c>
      <c r="C11" s="155" t="s">
        <v>134</v>
      </c>
      <c r="D11" s="29">
        <v>5.2</v>
      </c>
      <c r="E11" s="154" t="s">
        <v>278</v>
      </c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>
        <v>10.6</v>
      </c>
      <c r="E14" s="154" t="s">
        <v>278</v>
      </c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199.99999999999997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95" t="s">
        <v>152</v>
      </c>
      <c r="B35" s="496"/>
      <c r="C35" s="496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/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/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/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/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/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/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/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/>
      <c r="E52" s="29"/>
    </row>
    <row r="53" spans="1:22" ht="33" customHeight="1">
      <c r="A53" s="155"/>
      <c r="B53" s="152" t="s">
        <v>153</v>
      </c>
      <c r="C53" s="28"/>
      <c r="D53" s="153">
        <f>SUM(D54:D57)</f>
        <v>527.9</v>
      </c>
      <c r="E53" s="29"/>
    </row>
    <row r="54" spans="1:22" ht="33" customHeight="1">
      <c r="A54" s="155">
        <v>1.1000000000000001</v>
      </c>
      <c r="B54" s="191"/>
      <c r="C54" s="192" t="s">
        <v>157</v>
      </c>
      <c r="D54" s="160">
        <v>527.9</v>
      </c>
      <c r="E54" s="154" t="s">
        <v>278</v>
      </c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471"/>
      <c r="B58" s="472" t="s">
        <v>62</v>
      </c>
      <c r="C58" s="473"/>
      <c r="D58" s="474">
        <f>SUM(D36:D53)</f>
        <v>527.9</v>
      </c>
      <c r="E58" s="475"/>
      <c r="F58" s="239">
        <f>+D58-D54</f>
        <v>0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258</v>
      </c>
      <c r="C61" s="170">
        <f>+'Dramakan hosqer'!F12</f>
        <v>1471.6999999999898</v>
      </c>
      <c r="D61" s="498" t="s">
        <v>155</v>
      </c>
      <c r="E61" s="499"/>
    </row>
    <row r="62" spans="1:22" ht="36.75" customHeight="1"/>
    <row r="63" spans="1:22" s="131" customFormat="1" ht="25.5" customHeight="1">
      <c r="A63" s="174"/>
      <c r="B63" s="139" t="s">
        <v>2</v>
      </c>
      <c r="C63" s="175"/>
      <c r="D63" s="500" t="e">
        <f>+'Ekamut-caxs'!#REF!</f>
        <v>#REF!</v>
      </c>
      <c r="E63" s="50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4"/>
      <c r="C64" s="176"/>
      <c r="D64" s="497" t="s">
        <v>85</v>
      </c>
      <c r="E64" s="497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4"/>
      <c r="B65" s="139" t="s">
        <v>6</v>
      </c>
      <c r="C65" s="175"/>
      <c r="D65" s="500" t="e">
        <f>+'Ekamut-caxs'!#REF!</f>
        <v>#REF!</v>
      </c>
      <c r="E65" s="50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4"/>
      <c r="B66" s="177"/>
      <c r="C66" s="174" t="s">
        <v>1</v>
      </c>
      <c r="D66" s="497" t="s">
        <v>85</v>
      </c>
      <c r="E66" s="497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6" zoomScaleSheetLayoutView="100" workbookViewId="0">
      <selection activeCell="B66" sqref="B66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4" t="s">
        <v>60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</row>
    <row r="2" spans="1:15" s="20" customFormat="1" ht="20.25">
      <c r="A2" s="476" t="str">
        <f>+'Ekamut-caxs'!A7:D7</f>
        <v>«ԵՐԵՎԱՆԻ ԱՋԱՓՆՅԱԿԻ ՄԱՆԿԱՊԱՏԱՆԵԿԱՆ ՀԱՄԱԼԻՐ ՄԱՐԶԱԴՊՐՈՑ» ՀՈԱԿ-ի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19"/>
      <c r="O2" s="19"/>
    </row>
    <row r="3" spans="1:15" ht="17.25">
      <c r="A3" s="493" t="s">
        <v>254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</row>
    <row r="4" spans="1:15" ht="21" customHeight="1" thickBot="1">
      <c r="M4" s="114" t="s">
        <v>0</v>
      </c>
    </row>
    <row r="5" spans="1:15" ht="21" customHeight="1">
      <c r="A5" s="505" t="s">
        <v>190</v>
      </c>
      <c r="B5" s="505" t="s">
        <v>61</v>
      </c>
      <c r="C5" s="506" t="s">
        <v>179</v>
      </c>
      <c r="D5" s="506"/>
      <c r="E5" s="506"/>
      <c r="F5" s="506"/>
      <c r="G5" s="506"/>
      <c r="H5" s="506"/>
      <c r="I5" s="506"/>
      <c r="J5" s="506"/>
      <c r="K5" s="506"/>
      <c r="L5" s="506"/>
      <c r="M5" s="507" t="s">
        <v>121</v>
      </c>
    </row>
    <row r="6" spans="1:15" ht="150" customHeight="1">
      <c r="A6" s="505"/>
      <c r="B6" s="505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240</v>
      </c>
      <c r="J6" s="218" t="s">
        <v>202</v>
      </c>
      <c r="K6" s="218" t="s">
        <v>272</v>
      </c>
      <c r="L6" s="218" t="s">
        <v>197</v>
      </c>
      <c r="M6" s="508"/>
    </row>
    <row r="7" spans="1:15" ht="31.5" customHeight="1">
      <c r="A7" s="218">
        <v>1</v>
      </c>
      <c r="B7" s="233" t="s">
        <v>271</v>
      </c>
      <c r="C7" s="394">
        <v>53196</v>
      </c>
      <c r="D7" s="394"/>
      <c r="E7" s="394"/>
      <c r="F7" s="394">
        <v>1016.2</v>
      </c>
      <c r="G7" s="394">
        <v>426</v>
      </c>
      <c r="H7" s="394"/>
      <c r="I7" s="394">
        <f>27*12</f>
        <v>324</v>
      </c>
      <c r="J7" s="394"/>
      <c r="K7" s="394"/>
      <c r="L7" s="394"/>
      <c r="M7" s="231">
        <f>ROUND(SUM(C7:L7),1)</f>
        <v>54962.2</v>
      </c>
    </row>
    <row r="8" spans="1:15" ht="43.5" customHeight="1">
      <c r="A8" s="218">
        <v>2</v>
      </c>
      <c r="B8" s="271" t="s">
        <v>82</v>
      </c>
      <c r="C8" s="394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</row>
    <row r="9" spans="1:15" s="133" customFormat="1" ht="34.5" customHeight="1" thickBot="1">
      <c r="A9" s="234"/>
      <c r="B9" s="169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54962.2</v>
      </c>
    </row>
    <row r="10" spans="1:15" s="395" customFormat="1" ht="15" customHeight="1">
      <c r="B10" s="95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14" t="s">
        <v>238</v>
      </c>
      <c r="C11" s="514"/>
      <c r="D11" s="401"/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12"/>
      <c r="C12" s="513"/>
      <c r="D12" s="513"/>
      <c r="E12" s="513"/>
      <c r="F12" s="513"/>
      <c r="G12" s="513"/>
      <c r="H12" s="513"/>
      <c r="I12" s="513"/>
      <c r="J12" s="397"/>
      <c r="K12" s="397"/>
      <c r="L12" s="396"/>
      <c r="M12" s="399"/>
    </row>
    <row r="13" spans="1:15" s="135" customFormat="1" ht="21" customHeight="1">
      <c r="B13" s="137"/>
      <c r="C13" s="178"/>
      <c r="D13" s="178"/>
      <c r="E13" s="213"/>
      <c r="F13" s="180"/>
      <c r="G13" s="134"/>
      <c r="H13" s="134"/>
      <c r="I13" s="178"/>
      <c r="J13" s="509"/>
      <c r="K13" s="509"/>
      <c r="L13" s="509"/>
      <c r="M13" s="207"/>
    </row>
    <row r="14" spans="1:15" s="133" customFormat="1" ht="69" customHeight="1">
      <c r="B14" s="510" t="s">
        <v>165</v>
      </c>
      <c r="C14" s="511"/>
      <c r="E14" s="510" t="s">
        <v>164</v>
      </c>
      <c r="F14" s="511"/>
      <c r="G14" s="228"/>
      <c r="H14" s="501"/>
      <c r="I14" s="501"/>
      <c r="J14" s="178"/>
      <c r="K14" s="178"/>
      <c r="L14" s="178"/>
      <c r="M14" s="178"/>
    </row>
    <row r="15" spans="1:15" s="133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3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8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3" t="e">
        <f>+'Ekamut-caxs'!#REF!</f>
        <v>#REF!</v>
      </c>
      <c r="H19" s="503"/>
      <c r="I19" s="503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502" t="s">
        <v>85</v>
      </c>
      <c r="H20" s="502"/>
      <c r="I20" s="502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3" t="e">
        <f>+'Ekamut-caxs'!#REF!</f>
        <v>#REF!</v>
      </c>
      <c r="H21" s="503"/>
      <c r="I21" s="503"/>
      <c r="J21" s="118"/>
      <c r="K21" s="118"/>
    </row>
    <row r="22" spans="2:13" s="108" customFormat="1" ht="18.75" customHeight="1">
      <c r="E22" s="119" t="s">
        <v>84</v>
      </c>
      <c r="F22" s="120"/>
      <c r="G22" s="502" t="s">
        <v>85</v>
      </c>
      <c r="H22" s="502"/>
      <c r="I22" s="502"/>
      <c r="J22" s="111"/>
      <c r="K22" s="111"/>
    </row>
    <row r="23" spans="2:13" s="109" customFormat="1" ht="16.5">
      <c r="C23" s="111"/>
      <c r="D23" s="111"/>
    </row>
  </sheetData>
  <mergeCells count="17">
    <mergeCell ref="B11:C11"/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B66" sqref="B66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0.8554687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15" t="s">
        <v>60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</row>
    <row r="2" spans="1:15" s="302" customFormat="1" ht="21.75" customHeight="1">
      <c r="A2" s="516" t="str">
        <f>+'Ekamut-caxs'!A7:E7</f>
        <v>«ԵՐԵՎԱՆԻ ԱՋԱՓՆՅԱԿԻ ՄԱՆԿԱՊԱՏԱՆԵԿԱՆ ՀԱՄԱԼԻՐ ՄԱՐԶԱԴՊՐՈՑ» ՀՈԱԿ-ի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1:15" s="302" customFormat="1" ht="21" customHeight="1">
      <c r="A3" s="516" t="s">
        <v>86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</row>
    <row r="4" spans="1:15" ht="21" customHeight="1"/>
    <row r="5" spans="1:15" s="304" customFormat="1" ht="24.75" customHeight="1">
      <c r="A5" s="517" t="s">
        <v>106</v>
      </c>
      <c r="B5" s="517" t="s">
        <v>87</v>
      </c>
      <c r="C5" s="518" t="s">
        <v>88</v>
      </c>
      <c r="D5" s="518"/>
      <c r="E5" s="518"/>
      <c r="F5" s="518"/>
      <c r="G5" s="518" t="s">
        <v>89</v>
      </c>
      <c r="H5" s="518"/>
      <c r="I5" s="518"/>
      <c r="J5" s="518"/>
      <c r="K5" s="518" t="s">
        <v>112</v>
      </c>
      <c r="L5" s="518"/>
      <c r="M5" s="518"/>
      <c r="N5" s="518"/>
      <c r="O5" s="518"/>
    </row>
    <row r="6" spans="1:15" s="307" customFormat="1" ht="51" customHeight="1">
      <c r="A6" s="517"/>
      <c r="B6" s="517"/>
      <c r="C6" s="305" t="s">
        <v>259</v>
      </c>
      <c r="D6" s="305" t="s">
        <v>229</v>
      </c>
      <c r="E6" s="305" t="s">
        <v>260</v>
      </c>
      <c r="F6" s="305" t="s">
        <v>261</v>
      </c>
      <c r="G6" s="305" t="s">
        <v>230</v>
      </c>
      <c r="H6" s="305" t="s">
        <v>229</v>
      </c>
      <c r="I6" s="305" t="s">
        <v>262</v>
      </c>
      <c r="J6" s="305" t="s">
        <v>261</v>
      </c>
      <c r="K6" s="305" t="s">
        <v>228</v>
      </c>
      <c r="L6" s="305" t="s">
        <v>260</v>
      </c>
      <c r="M6" s="305" t="s">
        <v>263</v>
      </c>
      <c r="N6" s="306" t="s">
        <v>264</v>
      </c>
      <c r="O6" s="306" t="s">
        <v>265</v>
      </c>
    </row>
    <row r="7" spans="1:15" ht="19.5" customHeight="1">
      <c r="A7" s="376">
        <v>1</v>
      </c>
      <c r="B7" s="377" t="s">
        <v>90</v>
      </c>
      <c r="C7" s="378"/>
      <c r="D7" s="309"/>
      <c r="E7" s="310"/>
      <c r="F7" s="379">
        <f t="shared" ref="F7:F16" si="0">+E7*143.7</f>
        <v>0</v>
      </c>
      <c r="G7" s="378">
        <v>1108</v>
      </c>
      <c r="H7" s="309">
        <v>58988.1</v>
      </c>
      <c r="I7" s="310">
        <v>1412</v>
      </c>
      <c r="J7" s="379">
        <f>+I7*53.48</f>
        <v>75513.759999999995</v>
      </c>
      <c r="K7" s="316">
        <v>9</v>
      </c>
      <c r="L7" s="310">
        <v>9</v>
      </c>
      <c r="M7" s="313">
        <f>+L7*200.42</f>
        <v>1803.78</v>
      </c>
      <c r="N7" s="312">
        <f>+L7*5.572</f>
        <v>50.148000000000003</v>
      </c>
      <c r="O7" s="313">
        <f>+N7+M7</f>
        <v>1853.9279999999999</v>
      </c>
    </row>
    <row r="8" spans="1:15" ht="19.5" customHeight="1">
      <c r="A8" s="376">
        <v>2</v>
      </c>
      <c r="B8" s="377" t="s">
        <v>222</v>
      </c>
      <c r="C8" s="378"/>
      <c r="D8" s="309"/>
      <c r="E8" s="310">
        <f>+C8</f>
        <v>0</v>
      </c>
      <c r="F8" s="379">
        <f t="shared" si="0"/>
        <v>0</v>
      </c>
      <c r="G8" s="378">
        <v>1042</v>
      </c>
      <c r="H8" s="309">
        <v>55576.800000000003</v>
      </c>
      <c r="I8" s="310">
        <f t="shared" ref="I8:I18" si="1">+G8</f>
        <v>1042</v>
      </c>
      <c r="J8" s="379">
        <f t="shared" ref="J8:J18" si="2">+I8*53.48</f>
        <v>55726.159999999996</v>
      </c>
      <c r="K8" s="316">
        <v>2</v>
      </c>
      <c r="L8" s="310">
        <f>+K8</f>
        <v>2</v>
      </c>
      <c r="M8" s="313">
        <f t="shared" ref="M8:M18" si="3">+L8*200.42</f>
        <v>400.84</v>
      </c>
      <c r="N8" s="312">
        <f t="shared" ref="N8:N18" si="4">+L8*5.572</f>
        <v>11.144</v>
      </c>
      <c r="O8" s="313">
        <f t="shared" ref="O8:O18" si="5">+N8+M8</f>
        <v>411.98399999999998</v>
      </c>
    </row>
    <row r="9" spans="1:15" ht="19.5" customHeight="1">
      <c r="A9" s="376">
        <v>3</v>
      </c>
      <c r="B9" s="377" t="s">
        <v>91</v>
      </c>
      <c r="C9" s="378"/>
      <c r="D9" s="309"/>
      <c r="E9" s="310">
        <f t="shared" ref="E9:E18" si="6">+C9</f>
        <v>0</v>
      </c>
      <c r="F9" s="379">
        <f t="shared" si="0"/>
        <v>0</v>
      </c>
      <c r="G9" s="378">
        <v>1003</v>
      </c>
      <c r="H9" s="309">
        <v>53274.2</v>
      </c>
      <c r="I9" s="310">
        <f t="shared" si="1"/>
        <v>1003</v>
      </c>
      <c r="J9" s="379">
        <f t="shared" si="2"/>
        <v>53640.439999999995</v>
      </c>
      <c r="K9" s="316">
        <v>8</v>
      </c>
      <c r="L9" s="310">
        <f t="shared" ref="L9:L18" si="7">+K9</f>
        <v>8</v>
      </c>
      <c r="M9" s="313">
        <f t="shared" si="3"/>
        <v>1603.36</v>
      </c>
      <c r="N9" s="312">
        <f t="shared" si="4"/>
        <v>44.576000000000001</v>
      </c>
      <c r="O9" s="313">
        <f t="shared" si="5"/>
        <v>1647.9359999999999</v>
      </c>
    </row>
    <row r="10" spans="1:15" ht="19.5" customHeight="1">
      <c r="A10" s="376">
        <v>4</v>
      </c>
      <c r="B10" s="377" t="s">
        <v>92</v>
      </c>
      <c r="C10" s="316"/>
      <c r="D10" s="314"/>
      <c r="E10" s="310">
        <f t="shared" si="6"/>
        <v>0</v>
      </c>
      <c r="F10" s="379">
        <f t="shared" si="0"/>
        <v>0</v>
      </c>
      <c r="G10" s="378">
        <v>212</v>
      </c>
      <c r="H10" s="314">
        <v>11214.5</v>
      </c>
      <c r="I10" s="310">
        <f t="shared" si="1"/>
        <v>212</v>
      </c>
      <c r="J10" s="379">
        <f t="shared" si="2"/>
        <v>11337.76</v>
      </c>
      <c r="K10" s="316">
        <v>11</v>
      </c>
      <c r="L10" s="310">
        <f t="shared" si="7"/>
        <v>11</v>
      </c>
      <c r="M10" s="313">
        <f t="shared" si="3"/>
        <v>2204.62</v>
      </c>
      <c r="N10" s="312">
        <f t="shared" si="4"/>
        <v>61.292000000000002</v>
      </c>
      <c r="O10" s="313">
        <f t="shared" si="5"/>
        <v>2265.9119999999998</v>
      </c>
    </row>
    <row r="11" spans="1:15" ht="19.5" customHeight="1">
      <c r="A11" s="376">
        <v>5</v>
      </c>
      <c r="B11" s="377" t="s">
        <v>93</v>
      </c>
      <c r="C11" s="316"/>
      <c r="D11" s="314"/>
      <c r="E11" s="310">
        <f t="shared" si="6"/>
        <v>0</v>
      </c>
      <c r="F11" s="379">
        <f t="shared" si="0"/>
        <v>0</v>
      </c>
      <c r="G11" s="378">
        <v>174</v>
      </c>
      <c r="H11" s="314">
        <v>9136.4</v>
      </c>
      <c r="I11" s="310">
        <f t="shared" si="1"/>
        <v>174</v>
      </c>
      <c r="J11" s="379">
        <f t="shared" si="2"/>
        <v>9305.5199999999986</v>
      </c>
      <c r="K11" s="316">
        <v>4</v>
      </c>
      <c r="L11" s="310">
        <f t="shared" si="7"/>
        <v>4</v>
      </c>
      <c r="M11" s="313">
        <f t="shared" si="3"/>
        <v>801.68</v>
      </c>
      <c r="N11" s="312">
        <f t="shared" si="4"/>
        <v>22.288</v>
      </c>
      <c r="O11" s="313">
        <f t="shared" si="5"/>
        <v>823.96799999999996</v>
      </c>
    </row>
    <row r="12" spans="1:15" ht="19.5" customHeight="1">
      <c r="A12" s="376">
        <v>6</v>
      </c>
      <c r="B12" s="377" t="s">
        <v>94</v>
      </c>
      <c r="C12" s="316"/>
      <c r="D12" s="314"/>
      <c r="E12" s="310">
        <f t="shared" si="6"/>
        <v>0</v>
      </c>
      <c r="F12" s="379">
        <f t="shared" si="0"/>
        <v>0</v>
      </c>
      <c r="G12" s="378">
        <v>232</v>
      </c>
      <c r="H12" s="314">
        <v>12130.8</v>
      </c>
      <c r="I12" s="310">
        <f t="shared" si="1"/>
        <v>232</v>
      </c>
      <c r="J12" s="379">
        <f t="shared" si="2"/>
        <v>12407.359999999999</v>
      </c>
      <c r="K12" s="316">
        <v>5</v>
      </c>
      <c r="L12" s="310">
        <f t="shared" si="7"/>
        <v>5</v>
      </c>
      <c r="M12" s="313">
        <f t="shared" si="3"/>
        <v>1002.0999999999999</v>
      </c>
      <c r="N12" s="312">
        <f t="shared" si="4"/>
        <v>27.86</v>
      </c>
      <c r="O12" s="313">
        <f t="shared" si="5"/>
        <v>1029.9599999999998</v>
      </c>
    </row>
    <row r="13" spans="1:15" ht="19.5" customHeight="1">
      <c r="A13" s="376">
        <v>7</v>
      </c>
      <c r="B13" s="377" t="s">
        <v>95</v>
      </c>
      <c r="C13" s="316"/>
      <c r="D13" s="314"/>
      <c r="E13" s="310">
        <f t="shared" si="6"/>
        <v>0</v>
      </c>
      <c r="F13" s="379">
        <f t="shared" si="0"/>
        <v>0</v>
      </c>
      <c r="G13" s="378">
        <v>299</v>
      </c>
      <c r="H13" s="314">
        <v>15790.1</v>
      </c>
      <c r="I13" s="310">
        <f t="shared" si="1"/>
        <v>299</v>
      </c>
      <c r="J13" s="379">
        <f t="shared" si="2"/>
        <v>15990.519999999999</v>
      </c>
      <c r="K13" s="316">
        <v>5</v>
      </c>
      <c r="L13" s="310">
        <f t="shared" si="7"/>
        <v>5</v>
      </c>
      <c r="M13" s="313">
        <f t="shared" si="3"/>
        <v>1002.0999999999999</v>
      </c>
      <c r="N13" s="312">
        <f t="shared" si="4"/>
        <v>27.86</v>
      </c>
      <c r="O13" s="313">
        <f t="shared" si="5"/>
        <v>1029.9599999999998</v>
      </c>
    </row>
    <row r="14" spans="1:15" ht="19.5" customHeight="1">
      <c r="A14" s="376">
        <v>8</v>
      </c>
      <c r="B14" s="380" t="s">
        <v>96</v>
      </c>
      <c r="C14" s="316"/>
      <c r="D14" s="314"/>
      <c r="E14" s="310">
        <f t="shared" si="6"/>
        <v>0</v>
      </c>
      <c r="F14" s="379">
        <f t="shared" si="0"/>
        <v>0</v>
      </c>
      <c r="G14" s="378">
        <v>339</v>
      </c>
      <c r="H14" s="314">
        <v>17962.599999999999</v>
      </c>
      <c r="I14" s="310">
        <f t="shared" si="1"/>
        <v>339</v>
      </c>
      <c r="J14" s="379">
        <f t="shared" si="2"/>
        <v>18129.719999999998</v>
      </c>
      <c r="K14" s="316">
        <v>4</v>
      </c>
      <c r="L14" s="310">
        <f t="shared" si="7"/>
        <v>4</v>
      </c>
      <c r="M14" s="313">
        <f t="shared" si="3"/>
        <v>801.68</v>
      </c>
      <c r="N14" s="312">
        <f t="shared" si="4"/>
        <v>22.288</v>
      </c>
      <c r="O14" s="313">
        <f t="shared" si="5"/>
        <v>823.96799999999996</v>
      </c>
    </row>
    <row r="15" spans="1:15" ht="19.5" customHeight="1">
      <c r="A15" s="376">
        <v>9</v>
      </c>
      <c r="B15" s="380" t="s">
        <v>97</v>
      </c>
      <c r="C15" s="316"/>
      <c r="D15" s="314"/>
      <c r="E15" s="310">
        <f t="shared" si="6"/>
        <v>0</v>
      </c>
      <c r="F15" s="379">
        <f t="shared" si="0"/>
        <v>0</v>
      </c>
      <c r="G15" s="378">
        <v>224</v>
      </c>
      <c r="H15" s="314">
        <v>11762.6</v>
      </c>
      <c r="I15" s="310">
        <f t="shared" si="1"/>
        <v>224</v>
      </c>
      <c r="J15" s="379">
        <f t="shared" si="2"/>
        <v>11979.519999999999</v>
      </c>
      <c r="K15" s="316">
        <v>6</v>
      </c>
      <c r="L15" s="310">
        <f t="shared" si="7"/>
        <v>6</v>
      </c>
      <c r="M15" s="313">
        <f t="shared" si="3"/>
        <v>1202.52</v>
      </c>
      <c r="N15" s="312">
        <f t="shared" si="4"/>
        <v>33.432000000000002</v>
      </c>
      <c r="O15" s="313">
        <f t="shared" si="5"/>
        <v>1235.952</v>
      </c>
    </row>
    <row r="16" spans="1:15" ht="19.5" customHeight="1">
      <c r="A16" s="376">
        <v>10</v>
      </c>
      <c r="B16" s="380" t="s">
        <v>98</v>
      </c>
      <c r="C16" s="316"/>
      <c r="D16" s="314"/>
      <c r="E16" s="310">
        <f t="shared" si="6"/>
        <v>0</v>
      </c>
      <c r="F16" s="379">
        <f t="shared" si="0"/>
        <v>0</v>
      </c>
      <c r="G16" s="316">
        <v>339</v>
      </c>
      <c r="H16" s="314">
        <v>17908.7</v>
      </c>
      <c r="I16" s="310">
        <f t="shared" si="1"/>
        <v>339</v>
      </c>
      <c r="J16" s="379">
        <f t="shared" si="2"/>
        <v>18129.719999999998</v>
      </c>
      <c r="K16" s="316">
        <v>6</v>
      </c>
      <c r="L16" s="310">
        <f t="shared" si="7"/>
        <v>6</v>
      </c>
      <c r="M16" s="313">
        <f t="shared" si="3"/>
        <v>1202.52</v>
      </c>
      <c r="N16" s="312">
        <f t="shared" si="4"/>
        <v>33.432000000000002</v>
      </c>
      <c r="O16" s="313">
        <f t="shared" si="5"/>
        <v>1235.952</v>
      </c>
    </row>
    <row r="17" spans="1:15" ht="19.5" customHeight="1">
      <c r="A17" s="376">
        <v>11</v>
      </c>
      <c r="B17" s="380" t="s">
        <v>99</v>
      </c>
      <c r="C17" s="381"/>
      <c r="D17" s="315"/>
      <c r="E17" s="310">
        <f t="shared" si="6"/>
        <v>0</v>
      </c>
      <c r="F17" s="379">
        <f>+E17*143.7</f>
        <v>0</v>
      </c>
      <c r="G17" s="310">
        <v>864</v>
      </c>
      <c r="H17" s="379">
        <v>45991.64</v>
      </c>
      <c r="I17" s="310">
        <f t="shared" si="1"/>
        <v>864</v>
      </c>
      <c r="J17" s="379">
        <f t="shared" si="2"/>
        <v>46206.719999999994</v>
      </c>
      <c r="K17" s="310">
        <v>9</v>
      </c>
      <c r="L17" s="310">
        <f t="shared" si="7"/>
        <v>9</v>
      </c>
      <c r="M17" s="313">
        <f t="shared" si="3"/>
        <v>1803.78</v>
      </c>
      <c r="N17" s="312">
        <f t="shared" si="4"/>
        <v>50.148000000000003</v>
      </c>
      <c r="O17" s="313">
        <f t="shared" si="5"/>
        <v>1853.9279999999999</v>
      </c>
    </row>
    <row r="18" spans="1:15" ht="19.5" customHeight="1">
      <c r="A18" s="376">
        <v>12</v>
      </c>
      <c r="B18" s="380" t="s">
        <v>100</v>
      </c>
      <c r="C18" s="381"/>
      <c r="D18" s="315"/>
      <c r="E18" s="310">
        <f t="shared" si="6"/>
        <v>0</v>
      </c>
      <c r="F18" s="379">
        <f>+E18*143.7</f>
        <v>0</v>
      </c>
      <c r="G18" s="381">
        <v>1412</v>
      </c>
      <c r="H18" s="315">
        <v>75295.13</v>
      </c>
      <c r="I18" s="310">
        <f t="shared" si="1"/>
        <v>1412</v>
      </c>
      <c r="J18" s="379">
        <f t="shared" si="2"/>
        <v>75513.759999999995</v>
      </c>
      <c r="K18" s="310">
        <v>4</v>
      </c>
      <c r="L18" s="310">
        <f t="shared" si="7"/>
        <v>4</v>
      </c>
      <c r="M18" s="313">
        <f t="shared" si="3"/>
        <v>801.68</v>
      </c>
      <c r="N18" s="312">
        <f t="shared" si="4"/>
        <v>22.288</v>
      </c>
      <c r="O18" s="313">
        <f t="shared" si="5"/>
        <v>823.96799999999996</v>
      </c>
    </row>
    <row r="19" spans="1:15" ht="32.25" customHeight="1">
      <c r="A19" s="382"/>
      <c r="B19" s="375" t="s">
        <v>83</v>
      </c>
      <c r="C19" s="383">
        <f t="shared" ref="C19:K19" si="8">SUM(C7:C18)</f>
        <v>0</v>
      </c>
      <c r="D19" s="343">
        <f t="shared" si="8"/>
        <v>0</v>
      </c>
      <c r="E19" s="383">
        <f t="shared" si="8"/>
        <v>0</v>
      </c>
      <c r="F19" s="343">
        <f>SUM(F7:F18)</f>
        <v>0</v>
      </c>
      <c r="G19" s="383">
        <f>SUM(G7:G18)</f>
        <v>7248</v>
      </c>
      <c r="H19" s="343">
        <f>SUM(H7:H18)</f>
        <v>385031.57</v>
      </c>
      <c r="I19" s="383">
        <f>SUM(I7:I18)</f>
        <v>7552</v>
      </c>
      <c r="J19" s="343">
        <f>SUM(J7:J18)</f>
        <v>403880.9599999999</v>
      </c>
      <c r="K19" s="383">
        <f t="shared" si="8"/>
        <v>73</v>
      </c>
      <c r="L19" s="383">
        <f>SUM(L7:L18)</f>
        <v>73</v>
      </c>
      <c r="M19" s="343">
        <f>SUM(M7:M18)</f>
        <v>14630.660000000002</v>
      </c>
      <c r="N19" s="384">
        <f>SUM(N7:N18)</f>
        <v>406.75600000000009</v>
      </c>
      <c r="O19" s="343">
        <f>SUM(O7:O18)</f>
        <v>15037.415999999999</v>
      </c>
    </row>
    <row r="20" spans="1:15" ht="21.75" customHeight="1">
      <c r="B20" s="320"/>
      <c r="C20" s="321"/>
      <c r="D20" s="322"/>
      <c r="E20" s="321"/>
      <c r="F20" s="322">
        <f>ROUND(F19/1000,1)</f>
        <v>0</v>
      </c>
      <c r="G20" s="321"/>
      <c r="H20" s="322"/>
      <c r="I20" s="321"/>
      <c r="J20" s="322">
        <f>ROUND(J19/1000,1)</f>
        <v>403.9</v>
      </c>
      <c r="K20" s="321"/>
      <c r="L20" s="321"/>
      <c r="M20" s="322">
        <f>ROUND(M19/1000,1)</f>
        <v>14.6</v>
      </c>
      <c r="N20" s="322">
        <f t="shared" ref="N20:O20" si="9">ROUND(N19/1000,1)</f>
        <v>0.4</v>
      </c>
      <c r="O20" s="322">
        <f t="shared" si="9"/>
        <v>15</v>
      </c>
    </row>
    <row r="21" spans="1:15" ht="33.75" customHeight="1" thickBot="1">
      <c r="B21" s="520" t="s">
        <v>223</v>
      </c>
      <c r="C21" s="520"/>
      <c r="D21" s="520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221</v>
      </c>
      <c r="E22" s="327" t="s">
        <v>221</v>
      </c>
      <c r="F22" s="328" t="s">
        <v>221</v>
      </c>
      <c r="G22" s="327" t="s">
        <v>117</v>
      </c>
      <c r="H22" s="327" t="s">
        <v>221</v>
      </c>
      <c r="I22" s="327" t="s">
        <v>221</v>
      </c>
      <c r="J22" s="329" t="s">
        <v>221</v>
      </c>
      <c r="K22" s="327" t="s">
        <v>117</v>
      </c>
      <c r="L22" s="327" t="s">
        <v>221</v>
      </c>
      <c r="M22" s="330" t="s">
        <v>221</v>
      </c>
      <c r="N22" s="325" t="s">
        <v>221</v>
      </c>
      <c r="O22" s="329" t="s">
        <v>221</v>
      </c>
    </row>
    <row r="23" spans="1:15" ht="23.25" customHeight="1">
      <c r="A23" s="331">
        <v>1</v>
      </c>
      <c r="B23" s="332"/>
      <c r="C23" s="315"/>
      <c r="D23" s="315" t="s">
        <v>221</v>
      </c>
      <c r="E23" s="315" t="s">
        <v>221</v>
      </c>
      <c r="F23" s="311"/>
      <c r="G23" s="333"/>
      <c r="H23" s="315" t="s">
        <v>221</v>
      </c>
      <c r="I23" s="315" t="s">
        <v>221</v>
      </c>
      <c r="J23" s="334"/>
      <c r="K23" s="333"/>
      <c r="L23" s="315" t="s">
        <v>221</v>
      </c>
      <c r="M23" s="335"/>
      <c r="N23" s="385" t="s">
        <v>221</v>
      </c>
      <c r="O23" s="386" t="s">
        <v>221</v>
      </c>
    </row>
    <row r="24" spans="1:15" ht="23.25" customHeight="1">
      <c r="A24" s="331">
        <v>2</v>
      </c>
      <c r="B24" s="332"/>
      <c r="C24" s="315"/>
      <c r="D24" s="315" t="s">
        <v>221</v>
      </c>
      <c r="E24" s="315" t="s">
        <v>221</v>
      </c>
      <c r="F24" s="311"/>
      <c r="G24" s="333"/>
      <c r="H24" s="315" t="s">
        <v>221</v>
      </c>
      <c r="I24" s="315" t="s">
        <v>221</v>
      </c>
      <c r="J24" s="334"/>
      <c r="K24" s="333"/>
      <c r="L24" s="315" t="s">
        <v>221</v>
      </c>
      <c r="M24" s="335"/>
      <c r="N24" s="385" t="s">
        <v>221</v>
      </c>
      <c r="O24" s="386" t="s">
        <v>221</v>
      </c>
    </row>
    <row r="25" spans="1:15" s="307" customFormat="1" ht="23.25" customHeight="1">
      <c r="A25" s="308">
        <v>3</v>
      </c>
      <c r="B25" s="336"/>
      <c r="C25" s="337"/>
      <c r="D25" s="337" t="s">
        <v>221</v>
      </c>
      <c r="E25" s="337" t="s">
        <v>221</v>
      </c>
      <c r="F25" s="338"/>
      <c r="G25" s="339"/>
      <c r="H25" s="337" t="s">
        <v>221</v>
      </c>
      <c r="I25" s="337" t="s">
        <v>221</v>
      </c>
      <c r="J25" s="338"/>
      <c r="K25" s="339"/>
      <c r="L25" s="337" t="s">
        <v>221</v>
      </c>
      <c r="M25" s="340"/>
      <c r="N25" s="387" t="s">
        <v>221</v>
      </c>
      <c r="O25" s="388" t="s">
        <v>221</v>
      </c>
    </row>
    <row r="26" spans="1:15" s="302" customFormat="1" ht="24" customHeight="1">
      <c r="A26" s="341"/>
      <c r="B26" s="342" t="s">
        <v>62</v>
      </c>
      <c r="C26" s="343" t="s">
        <v>221</v>
      </c>
      <c r="D26" s="343" t="s">
        <v>221</v>
      </c>
      <c r="E26" s="343" t="s">
        <v>221</v>
      </c>
      <c r="F26" s="344">
        <f>SUM(F23:F25)</f>
        <v>0</v>
      </c>
      <c r="G26" s="345" t="s">
        <v>221</v>
      </c>
      <c r="H26" s="343" t="s">
        <v>221</v>
      </c>
      <c r="I26" s="343" t="s">
        <v>221</v>
      </c>
      <c r="J26" s="344">
        <f>SUM(J23:J25)</f>
        <v>0</v>
      </c>
      <c r="K26" s="345" t="s">
        <v>221</v>
      </c>
      <c r="L26" s="343" t="s">
        <v>221</v>
      </c>
      <c r="M26" s="346">
        <f>SUM(M23:M25)</f>
        <v>0</v>
      </c>
      <c r="N26" s="341" t="s">
        <v>221</v>
      </c>
      <c r="O26" s="347" t="s">
        <v>221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221</v>
      </c>
      <c r="E27" s="317" t="s">
        <v>221</v>
      </c>
      <c r="F27" s="318">
        <f>+F20-F26</f>
        <v>0</v>
      </c>
      <c r="G27" s="350" t="s">
        <v>221</v>
      </c>
      <c r="H27" s="317" t="s">
        <v>221</v>
      </c>
      <c r="I27" s="317" t="s">
        <v>221</v>
      </c>
      <c r="J27" s="318">
        <f>J20-J26</f>
        <v>403.9</v>
      </c>
      <c r="K27" s="350" t="s">
        <v>221</v>
      </c>
      <c r="L27" s="317" t="s">
        <v>221</v>
      </c>
      <c r="M27" s="319">
        <f>M20-M26</f>
        <v>14.6</v>
      </c>
      <c r="N27" s="348" t="s">
        <v>221</v>
      </c>
      <c r="O27" s="318">
        <f>+O20-M26</f>
        <v>15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6" t="s">
        <v>2</v>
      </c>
      <c r="D30" s="516"/>
      <c r="E30" s="355"/>
      <c r="F30" s="355"/>
      <c r="G30" s="521"/>
      <c r="H30" s="521"/>
      <c r="I30" s="356"/>
      <c r="J30" s="522" t="e">
        <f>+'Ekamut-caxs'!#REF!</f>
        <v>#REF!</v>
      </c>
      <c r="K30" s="522"/>
      <c r="M30" s="324"/>
    </row>
    <row r="31" spans="1:15" s="302" customFormat="1">
      <c r="C31" s="357"/>
      <c r="D31" s="357"/>
      <c r="E31" s="358"/>
      <c r="F31" s="358"/>
      <c r="G31" s="523" t="s">
        <v>84</v>
      </c>
      <c r="H31" s="523"/>
      <c r="I31" s="359"/>
      <c r="J31" s="523" t="s">
        <v>101</v>
      </c>
      <c r="K31" s="523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22"/>
      <c r="H32" s="522"/>
      <c r="I32" s="361"/>
      <c r="J32" s="522" t="e">
        <f>+'Ekamut-caxs'!#REF!</f>
        <v>#REF!</v>
      </c>
      <c r="K32" s="522"/>
    </row>
    <row r="33" spans="3:13" s="302" customFormat="1">
      <c r="C33" s="323"/>
      <c r="D33" s="323"/>
      <c r="G33" s="523" t="s">
        <v>84</v>
      </c>
      <c r="H33" s="523"/>
      <c r="I33" s="359"/>
      <c r="J33" s="523" t="s">
        <v>101</v>
      </c>
      <c r="K33" s="523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269</v>
      </c>
      <c r="I35" s="364" t="s">
        <v>104</v>
      </c>
      <c r="J35" s="365" t="s">
        <v>177</v>
      </c>
      <c r="K35" s="365"/>
      <c r="L35" s="365" t="s">
        <v>178</v>
      </c>
      <c r="M35" s="365" t="s">
        <v>268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19" t="s">
        <v>188</v>
      </c>
      <c r="J36" s="519"/>
      <c r="K36" s="365"/>
      <c r="L36" s="519" t="s">
        <v>203</v>
      </c>
      <c r="M36" s="519"/>
    </row>
    <row r="37" spans="3:13">
      <c r="C37" s="363"/>
      <c r="D37" s="363"/>
      <c r="E37" s="519" t="s">
        <v>189</v>
      </c>
      <c r="F37" s="519"/>
      <c r="I37" s="519"/>
      <c r="J37" s="519"/>
      <c r="K37" s="365"/>
      <c r="L37" s="519"/>
      <c r="M37" s="519"/>
    </row>
    <row r="38" spans="3:13">
      <c r="C38" s="363"/>
      <c r="D38" s="363"/>
      <c r="E38" s="519"/>
      <c r="F38" s="51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topLeftCell="A7" workbookViewId="0">
      <selection activeCell="B66" sqref="B66"/>
    </sheetView>
  </sheetViews>
  <sheetFormatPr defaultColWidth="9.140625" defaultRowHeight="15"/>
  <cols>
    <col min="1" max="1" width="4.42578125" style="421" customWidth="1"/>
    <col min="2" max="2" width="43.7109375" style="420" customWidth="1"/>
    <col min="3" max="3" width="17" style="420" customWidth="1"/>
    <col min="4" max="4" width="16.7109375" style="420" customWidth="1"/>
    <col min="5" max="5" width="13.85546875" style="420" customWidth="1"/>
    <col min="6" max="6" width="14.140625" style="420" customWidth="1"/>
    <col min="7" max="16384" width="9.140625" style="420"/>
  </cols>
  <sheetData>
    <row r="1" spans="1:7" s="419" customFormat="1" ht="24" customHeight="1">
      <c r="A1" s="525" t="s">
        <v>60</v>
      </c>
      <c r="B1" s="525"/>
      <c r="C1" s="525"/>
      <c r="D1" s="525"/>
      <c r="E1" s="525"/>
      <c r="F1" s="525"/>
    </row>
    <row r="2" spans="1:7" ht="29.25" customHeight="1">
      <c r="A2" s="526" t="str">
        <f>+'Ekamut-caxs'!A7:E7</f>
        <v>«ԵՐԵՎԱՆԻ ԱՋԱՓՆՅԱԿԻ ՄԱՆԿԱՊԱՏԱՆԵԿԱՆ ՀԱՄԱԼԻՐ ՄԱՐԶԱԴՊՐՈՑ» ՀՈԱԿ-ի</v>
      </c>
      <c r="B2" s="526"/>
      <c r="C2" s="526"/>
      <c r="D2" s="526"/>
      <c r="E2" s="526"/>
      <c r="F2" s="526"/>
    </row>
    <row r="3" spans="1:7" ht="34.9" customHeight="1">
      <c r="A3" s="526" t="s">
        <v>255</v>
      </c>
      <c r="B3" s="526"/>
      <c r="C3" s="526"/>
      <c r="D3" s="526"/>
      <c r="E3" s="526"/>
      <c r="F3" s="526"/>
    </row>
    <row r="4" spans="1:7" ht="16.5">
      <c r="G4" s="422" t="s">
        <v>243</v>
      </c>
    </row>
    <row r="5" spans="1:7" ht="15.75" thickBot="1"/>
    <row r="6" spans="1:7" ht="60">
      <c r="A6" s="423" t="s">
        <v>3</v>
      </c>
      <c r="B6" s="424" t="s">
        <v>244</v>
      </c>
      <c r="C6" s="425" t="s">
        <v>245</v>
      </c>
      <c r="D6" s="423" t="s">
        <v>246</v>
      </c>
      <c r="E6" s="424" t="s">
        <v>247</v>
      </c>
      <c r="F6" s="425" t="s">
        <v>248</v>
      </c>
    </row>
    <row r="7" spans="1:7" s="430" customFormat="1" ht="39.75" customHeight="1">
      <c r="A7" s="426">
        <v>1</v>
      </c>
      <c r="B7" s="427"/>
      <c r="C7" s="428">
        <f>SUM(C8:C15)</f>
        <v>22</v>
      </c>
      <c r="D7" s="428">
        <f>SUM(D8:D15)</f>
        <v>323</v>
      </c>
      <c r="E7" s="429">
        <f>SUM(E8:E15)</f>
        <v>0</v>
      </c>
      <c r="F7" s="429">
        <f>SUM(F8:F15)</f>
        <v>11</v>
      </c>
    </row>
    <row r="8" spans="1:7" ht="25.5" customHeight="1">
      <c r="A8" s="431">
        <v>1.1000000000000001</v>
      </c>
      <c r="B8" s="432" t="s">
        <v>273</v>
      </c>
      <c r="C8" s="433">
        <v>7</v>
      </c>
      <c r="D8" s="431">
        <v>95</v>
      </c>
      <c r="E8" s="434"/>
      <c r="F8" s="433">
        <v>4</v>
      </c>
    </row>
    <row r="9" spans="1:7" ht="26.25" customHeight="1">
      <c r="A9" s="431">
        <v>1.2</v>
      </c>
      <c r="B9" s="432" t="s">
        <v>274</v>
      </c>
      <c r="C9" s="433">
        <v>3</v>
      </c>
      <c r="D9" s="431">
        <v>40</v>
      </c>
      <c r="E9" s="434"/>
      <c r="F9" s="433">
        <v>2</v>
      </c>
    </row>
    <row r="10" spans="1:7" ht="26.25" customHeight="1">
      <c r="A10" s="431">
        <v>1.3</v>
      </c>
      <c r="B10" s="432" t="s">
        <v>275</v>
      </c>
      <c r="C10" s="433">
        <v>4</v>
      </c>
      <c r="D10" s="431">
        <v>54</v>
      </c>
      <c r="E10" s="434"/>
      <c r="F10" s="433">
        <v>2</v>
      </c>
    </row>
    <row r="11" spans="1:7" ht="26.25" customHeight="1">
      <c r="A11" s="431">
        <v>1.4</v>
      </c>
      <c r="B11" s="432" t="s">
        <v>276</v>
      </c>
      <c r="C11" s="433">
        <v>6</v>
      </c>
      <c r="D11" s="431">
        <v>115</v>
      </c>
      <c r="E11" s="434"/>
      <c r="F11" s="433">
        <v>2</v>
      </c>
    </row>
    <row r="12" spans="1:7" ht="26.25" customHeight="1">
      <c r="A12" s="431">
        <v>1.5</v>
      </c>
      <c r="B12" s="432" t="s">
        <v>277</v>
      </c>
      <c r="C12" s="433">
        <v>2</v>
      </c>
      <c r="D12" s="431">
        <v>19</v>
      </c>
      <c r="E12" s="434"/>
      <c r="F12" s="433">
        <v>1</v>
      </c>
    </row>
    <row r="13" spans="1:7" ht="26.25" hidden="1" customHeight="1">
      <c r="A13" s="431">
        <v>1.6</v>
      </c>
      <c r="B13" s="432"/>
      <c r="C13" s="433"/>
      <c r="D13" s="431"/>
      <c r="E13" s="434"/>
      <c r="F13" s="433"/>
    </row>
    <row r="14" spans="1:7" ht="26.25" hidden="1" customHeight="1">
      <c r="A14" s="431">
        <v>1.7</v>
      </c>
      <c r="B14" s="432"/>
      <c r="C14" s="433"/>
      <c r="D14" s="431"/>
      <c r="E14" s="434"/>
      <c r="F14" s="433"/>
    </row>
    <row r="15" spans="1:7" ht="25.5" hidden="1" customHeight="1">
      <c r="A15" s="431">
        <v>1.8</v>
      </c>
      <c r="B15" s="432"/>
      <c r="C15" s="433"/>
      <c r="D15" s="431"/>
      <c r="E15" s="434"/>
      <c r="F15" s="433"/>
    </row>
    <row r="16" spans="1:7" s="430" customFormat="1" ht="42" hidden="1" customHeight="1">
      <c r="A16" s="426">
        <v>2</v>
      </c>
      <c r="B16" s="427"/>
      <c r="C16" s="428">
        <f>SUM(C17:C19)</f>
        <v>0</v>
      </c>
      <c r="D16" s="426">
        <f>SUM(D17:D19)</f>
        <v>0</v>
      </c>
      <c r="E16" s="429">
        <f>SUM(E17:E19)</f>
        <v>0</v>
      </c>
      <c r="F16" s="428">
        <f>SUM(F17:F19)</f>
        <v>0</v>
      </c>
    </row>
    <row r="17" spans="1:6" ht="21.75" hidden="1" customHeight="1">
      <c r="A17" s="431">
        <v>2.1</v>
      </c>
      <c r="B17" s="432"/>
      <c r="C17" s="433"/>
      <c r="D17" s="431"/>
      <c r="E17" s="434"/>
      <c r="F17" s="433"/>
    </row>
    <row r="18" spans="1:6" ht="21.75" hidden="1" customHeight="1">
      <c r="A18" s="431">
        <v>2.2000000000000002</v>
      </c>
      <c r="B18" s="432"/>
      <c r="C18" s="433"/>
      <c r="D18" s="431"/>
      <c r="E18" s="434"/>
      <c r="F18" s="433"/>
    </row>
    <row r="19" spans="1:6" ht="21.75" hidden="1" customHeight="1">
      <c r="A19" s="431">
        <v>2.2999999999999998</v>
      </c>
      <c r="B19" s="432"/>
      <c r="C19" s="433"/>
      <c r="D19" s="431"/>
      <c r="E19" s="434"/>
      <c r="F19" s="435"/>
    </row>
    <row r="20" spans="1:6" s="430" customFormat="1" ht="37.5" hidden="1" customHeight="1">
      <c r="A20" s="426">
        <v>3</v>
      </c>
      <c r="B20" s="427"/>
      <c r="C20" s="428">
        <f>SUM(C21:C23)</f>
        <v>0</v>
      </c>
      <c r="D20" s="426">
        <f>SUM(D21:D23)</f>
        <v>0</v>
      </c>
      <c r="E20" s="429">
        <f>SUM(E21:E23)</f>
        <v>0</v>
      </c>
      <c r="F20" s="428">
        <f>SUM(F21:F23)</f>
        <v>0</v>
      </c>
    </row>
    <row r="21" spans="1:6" ht="23.25" hidden="1" customHeight="1">
      <c r="A21" s="431">
        <v>3.1</v>
      </c>
      <c r="B21" s="432"/>
      <c r="C21" s="433"/>
      <c r="D21" s="431"/>
      <c r="E21" s="434"/>
      <c r="F21" s="435"/>
    </row>
    <row r="22" spans="1:6" ht="23.25" hidden="1" customHeight="1">
      <c r="A22" s="431">
        <v>3.2</v>
      </c>
      <c r="B22" s="432"/>
      <c r="C22" s="433"/>
      <c r="D22" s="431"/>
      <c r="E22" s="434"/>
      <c r="F22" s="435"/>
    </row>
    <row r="23" spans="1:6" ht="23.25" hidden="1" customHeight="1">
      <c r="A23" s="431">
        <v>3.3</v>
      </c>
      <c r="B23" s="432"/>
      <c r="C23" s="433"/>
      <c r="D23" s="431"/>
      <c r="E23" s="434"/>
      <c r="F23" s="435"/>
    </row>
    <row r="24" spans="1:6" s="430" customFormat="1" ht="37.5" hidden="1" customHeight="1">
      <c r="A24" s="426">
        <v>4</v>
      </c>
      <c r="B24" s="427"/>
      <c r="C24" s="428">
        <f>SUM(C25:C27)</f>
        <v>0</v>
      </c>
      <c r="D24" s="426">
        <f>SUM(D25:D27)</f>
        <v>0</v>
      </c>
      <c r="E24" s="429">
        <f>SUM(E25:E27)</f>
        <v>0</v>
      </c>
      <c r="F24" s="428">
        <f>SUM(F25:F27)</f>
        <v>0</v>
      </c>
    </row>
    <row r="25" spans="1:6" ht="23.25" hidden="1" customHeight="1">
      <c r="A25" s="431">
        <v>4.0999999999999996</v>
      </c>
      <c r="B25" s="432"/>
      <c r="C25" s="433"/>
      <c r="D25" s="431"/>
      <c r="E25" s="434"/>
      <c r="F25" s="435"/>
    </row>
    <row r="26" spans="1:6" ht="23.25" hidden="1" customHeight="1">
      <c r="A26" s="431">
        <v>4.2</v>
      </c>
      <c r="B26" s="432"/>
      <c r="C26" s="433"/>
      <c r="D26" s="431"/>
      <c r="E26" s="434"/>
      <c r="F26" s="435"/>
    </row>
    <row r="27" spans="1:6" ht="24.6" hidden="1" customHeight="1">
      <c r="A27" s="431">
        <v>4.3</v>
      </c>
      <c r="B27" s="432"/>
      <c r="C27" s="433"/>
      <c r="D27" s="431"/>
      <c r="E27" s="434"/>
      <c r="F27" s="435"/>
    </row>
    <row r="28" spans="1:6" s="430" customFormat="1" ht="44.25" customHeight="1" thickBot="1">
      <c r="A28" s="436"/>
      <c r="B28" s="437" t="s">
        <v>62</v>
      </c>
      <c r="C28" s="438">
        <f>+C7+C16+C20+C24</f>
        <v>22</v>
      </c>
      <c r="D28" s="438">
        <f>+D7+D16+D20+D24</f>
        <v>323</v>
      </c>
      <c r="E28" s="438">
        <f>+E7+E16+E20+E24</f>
        <v>0</v>
      </c>
      <c r="F28" s="438">
        <f>+F7+F16+F20+F24</f>
        <v>11</v>
      </c>
    </row>
    <row r="29" spans="1:6" ht="20.25" customHeight="1"/>
    <row r="30" spans="1:6" ht="20.25" customHeight="1">
      <c r="B30" s="430" t="s">
        <v>249</v>
      </c>
      <c r="D30" s="439">
        <f>+D28</f>
        <v>323</v>
      </c>
    </row>
    <row r="31" spans="1:6" ht="20.25" customHeight="1">
      <c r="B31" s="419"/>
    </row>
    <row r="32" spans="1:6" ht="20.25" customHeight="1">
      <c r="B32" s="419"/>
    </row>
    <row r="33" spans="2:5" ht="23.25" customHeight="1">
      <c r="B33" s="440" t="s">
        <v>2</v>
      </c>
      <c r="D33" s="527" t="e">
        <f>+'Ekamut-caxs'!#REF!</f>
        <v>#REF!</v>
      </c>
      <c r="E33" s="527"/>
    </row>
    <row r="34" spans="2:5" ht="11.25" customHeight="1">
      <c r="B34" s="441" t="s">
        <v>4</v>
      </c>
      <c r="D34" s="528" t="s">
        <v>5</v>
      </c>
      <c r="E34" s="528"/>
    </row>
    <row r="35" spans="2:5" ht="24" customHeight="1">
      <c r="B35" s="430" t="s">
        <v>6</v>
      </c>
      <c r="D35" s="527" t="e">
        <f>+'Ekamut-caxs'!#REF!</f>
        <v>#REF!</v>
      </c>
      <c r="E35" s="527"/>
    </row>
    <row r="36" spans="2:5" ht="16.5" customHeight="1">
      <c r="B36" s="421" t="s">
        <v>166</v>
      </c>
      <c r="D36" s="524" t="s">
        <v>5</v>
      </c>
      <c r="E36" s="524"/>
    </row>
    <row r="37" spans="2:5" ht="18">
      <c r="E37" s="442"/>
    </row>
    <row r="38" spans="2:5" ht="15.75" customHeight="1">
      <c r="E38" s="443"/>
    </row>
    <row r="39" spans="2:5" ht="21" customHeight="1">
      <c r="E39" s="442"/>
    </row>
    <row r="40" spans="2:5">
      <c r="E40" s="443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8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35" t="s">
        <v>232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6"/>
      <c r="P1" s="536"/>
      <c r="Q1" s="536"/>
      <c r="R1" s="536"/>
      <c r="S1" s="536"/>
      <c r="T1" s="536"/>
      <c r="U1" s="536"/>
      <c r="V1" s="536"/>
      <c r="W1" s="536"/>
      <c r="X1" s="536"/>
      <c r="Y1" s="536"/>
      <c r="Z1" s="536"/>
      <c r="AA1" s="536"/>
      <c r="AB1" s="537"/>
    </row>
    <row r="2" spans="1:28" ht="30" customHeight="1">
      <c r="A2" s="538"/>
      <c r="B2" s="539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1"/>
    </row>
    <row r="3" spans="1:28" ht="14.25" customHeight="1">
      <c r="A3" s="296"/>
      <c r="B3" s="297"/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10" t="s">
        <v>0</v>
      </c>
    </row>
    <row r="4" spans="1:28" ht="30" customHeight="1" thickBot="1">
      <c r="A4" s="296"/>
      <c r="B4" s="297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</row>
    <row r="5" spans="1:28" s="300" customFormat="1" ht="108" customHeight="1">
      <c r="A5" s="298"/>
      <c r="B5" s="406"/>
      <c r="C5" s="551" t="s">
        <v>3</v>
      </c>
      <c r="D5" s="549" t="s">
        <v>116</v>
      </c>
      <c r="E5" s="411" t="s">
        <v>204</v>
      </c>
      <c r="F5" s="412" t="s">
        <v>205</v>
      </c>
      <c r="G5" s="412" t="s">
        <v>206</v>
      </c>
      <c r="H5" s="412" t="s">
        <v>207</v>
      </c>
      <c r="I5" s="412" t="s">
        <v>208</v>
      </c>
      <c r="J5" s="412" t="s">
        <v>209</v>
      </c>
      <c r="K5" s="413" t="s">
        <v>234</v>
      </c>
      <c r="L5" s="411" t="s">
        <v>210</v>
      </c>
      <c r="M5" s="413" t="s">
        <v>211</v>
      </c>
      <c r="N5" s="411" t="s">
        <v>196</v>
      </c>
      <c r="O5" s="413" t="s">
        <v>211</v>
      </c>
      <c r="P5" s="411" t="s">
        <v>212</v>
      </c>
      <c r="Q5" s="413" t="s">
        <v>233</v>
      </c>
      <c r="R5" s="411" t="s">
        <v>213</v>
      </c>
      <c r="S5" s="413" t="s">
        <v>214</v>
      </c>
      <c r="T5" s="411" t="s">
        <v>215</v>
      </c>
      <c r="U5" s="413" t="s">
        <v>235</v>
      </c>
      <c r="V5" s="411" t="s">
        <v>216</v>
      </c>
      <c r="W5" s="413" t="s">
        <v>236</v>
      </c>
      <c r="X5" s="411" t="s">
        <v>217</v>
      </c>
      <c r="Y5" s="413" t="s">
        <v>237</v>
      </c>
      <c r="Z5" s="533" t="s">
        <v>239</v>
      </c>
      <c r="AA5" s="531" t="s">
        <v>218</v>
      </c>
      <c r="AB5" s="529" t="s">
        <v>219</v>
      </c>
    </row>
    <row r="6" spans="1:28" s="414" customFormat="1" ht="23.25" customHeight="1">
      <c r="A6" s="299"/>
      <c r="B6" s="407"/>
      <c r="C6" s="552"/>
      <c r="D6" s="550"/>
      <c r="E6" s="546">
        <v>28.3</v>
      </c>
      <c r="F6" s="547"/>
      <c r="G6" s="547"/>
      <c r="H6" s="547"/>
      <c r="I6" s="547"/>
      <c r="J6" s="547"/>
      <c r="K6" s="548"/>
      <c r="L6" s="544">
        <v>24.3</v>
      </c>
      <c r="M6" s="545"/>
      <c r="N6" s="544">
        <v>21.8</v>
      </c>
      <c r="O6" s="545"/>
      <c r="P6" s="544">
        <v>32.5</v>
      </c>
      <c r="Q6" s="545"/>
      <c r="R6" s="544">
        <v>27.2</v>
      </c>
      <c r="S6" s="545"/>
      <c r="T6" s="542">
        <v>21</v>
      </c>
      <c r="U6" s="543"/>
      <c r="V6" s="542">
        <v>13</v>
      </c>
      <c r="W6" s="543"/>
      <c r="X6" s="544">
        <v>12.2</v>
      </c>
      <c r="Y6" s="545"/>
      <c r="Z6" s="534"/>
      <c r="AA6" s="532"/>
      <c r="AB6" s="530"/>
    </row>
    <row r="7" spans="1:28" s="300" customFormat="1" ht="97.5" customHeight="1" thickBot="1">
      <c r="A7" s="298">
        <v>198</v>
      </c>
      <c r="B7" s="406">
        <v>1</v>
      </c>
      <c r="C7" s="408">
        <v>1</v>
      </c>
      <c r="D7" s="415" t="s">
        <v>220</v>
      </c>
      <c r="E7" s="402"/>
      <c r="F7" s="403"/>
      <c r="G7" s="404"/>
      <c r="H7" s="405"/>
      <c r="I7" s="404"/>
      <c r="J7" s="417">
        <f>+E7+F7+G7+H7+I7</f>
        <v>0</v>
      </c>
      <c r="K7" s="418">
        <f>+J7*E6</f>
        <v>0</v>
      </c>
      <c r="L7" s="416"/>
      <c r="M7" s="418">
        <f>+L7*L6</f>
        <v>0</v>
      </c>
      <c r="N7" s="416"/>
      <c r="O7" s="418">
        <f>+N7*N6</f>
        <v>0</v>
      </c>
      <c r="P7" s="416"/>
      <c r="Q7" s="418">
        <f>+P7*P6</f>
        <v>0</v>
      </c>
      <c r="R7" s="408"/>
      <c r="S7" s="418">
        <f>+R7*R6</f>
        <v>0</v>
      </c>
      <c r="T7" s="408"/>
      <c r="U7" s="418">
        <f>+T7*T6</f>
        <v>0</v>
      </c>
      <c r="V7" s="408"/>
      <c r="W7" s="418">
        <f>+V7*V6</f>
        <v>0</v>
      </c>
      <c r="X7" s="408"/>
      <c r="Y7" s="418">
        <f>+X7*X6</f>
        <v>0</v>
      </c>
      <c r="Z7" s="408">
        <f>+J7+L7+N7+P7+R7+T7+V7+X7</f>
        <v>0</v>
      </c>
      <c r="AA7" s="418">
        <f>+K7+M7+O7+Q7+S7+U7+W7+Y7</f>
        <v>0</v>
      </c>
      <c r="AB7" s="418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https://mul2.yerevan.am/tasks/2175910/oneclick?token=81852edbc7c84e5aaadbe1d1eb78a8e6</cp:keywords>
  <cp:lastModifiedBy>Lusine Petrosyan</cp:lastModifiedBy>
  <cp:lastPrinted>2025-03-07T05:40:21Z</cp:lastPrinted>
  <dcterms:created xsi:type="dcterms:W3CDTF">1996-10-14T23:33:28Z</dcterms:created>
  <dcterms:modified xsi:type="dcterms:W3CDTF">2025-05-20T08:15:47Z</dcterms:modified>
</cp:coreProperties>
</file>